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Бюджет_4" sheetId="1" r:id="rId1"/>
  </sheets>
  <calcPr calcId="181029"/>
</workbook>
</file>

<file path=xl/calcChain.xml><?xml version="1.0" encoding="utf-8"?>
<calcChain xmlns="http://schemas.openxmlformats.org/spreadsheetml/2006/main">
  <c r="K124" i="1"/>
  <c r="K125"/>
  <c r="J125"/>
  <c r="J124" s="1"/>
  <c r="K42"/>
  <c r="K131" l="1"/>
  <c r="K130" s="1"/>
  <c r="K77"/>
  <c r="L77"/>
  <c r="J77"/>
  <c r="L134"/>
  <c r="L133" s="1"/>
  <c r="K134"/>
  <c r="K133" s="1"/>
  <c r="J134"/>
  <c r="J133" s="1"/>
  <c r="L128"/>
  <c r="L127" s="1"/>
  <c r="L123" s="1"/>
  <c r="K128"/>
  <c r="K127" s="1"/>
  <c r="J128"/>
  <c r="J127" s="1"/>
  <c r="J123" s="1"/>
  <c r="L121"/>
  <c r="L120" s="1"/>
  <c r="L119" s="1"/>
  <c r="K121"/>
  <c r="K120" s="1"/>
  <c r="K119" s="1"/>
  <c r="J121"/>
  <c r="J120" s="1"/>
  <c r="J119" s="1"/>
  <c r="L117"/>
  <c r="L116" s="1"/>
  <c r="K117"/>
  <c r="K116" s="1"/>
  <c r="J117"/>
  <c r="J116" s="1"/>
  <c r="L114"/>
  <c r="L113" s="1"/>
  <c r="K114"/>
  <c r="K113" s="1"/>
  <c r="J114"/>
  <c r="J113" s="1"/>
  <c r="L101"/>
  <c r="L102"/>
  <c r="K101"/>
  <c r="K102"/>
  <c r="J102"/>
  <c r="J101" s="1"/>
  <c r="L99"/>
  <c r="L98" s="1"/>
  <c r="K99"/>
  <c r="K98" s="1"/>
  <c r="J99"/>
  <c r="J98" s="1"/>
  <c r="J93"/>
  <c r="J92" s="1"/>
  <c r="J96"/>
  <c r="J95" s="1"/>
  <c r="K88"/>
  <c r="L89"/>
  <c r="L88" s="1"/>
  <c r="K89"/>
  <c r="J89"/>
  <c r="J88" s="1"/>
  <c r="L86"/>
  <c r="L85" s="1"/>
  <c r="K86"/>
  <c r="K85" s="1"/>
  <c r="J86"/>
  <c r="J85" s="1"/>
  <c r="L82"/>
  <c r="L81" s="1"/>
  <c r="K82"/>
  <c r="K81" s="1"/>
  <c r="J82"/>
  <c r="J81" s="1"/>
  <c r="L79"/>
  <c r="L78" s="1"/>
  <c r="K79"/>
  <c r="K78" s="1"/>
  <c r="J79"/>
  <c r="J78" s="1"/>
  <c r="L70"/>
  <c r="L69" s="1"/>
  <c r="K70"/>
  <c r="K69" s="1"/>
  <c r="J70"/>
  <c r="J69" s="1"/>
  <c r="L73"/>
  <c r="L72" s="1"/>
  <c r="K73"/>
  <c r="K72" s="1"/>
  <c r="J73"/>
  <c r="J72" s="1"/>
  <c r="L62"/>
  <c r="L61" s="1"/>
  <c r="L60" s="1"/>
  <c r="K62"/>
  <c r="K61" s="1"/>
  <c r="K60" s="1"/>
  <c r="J62"/>
  <c r="J61" s="1"/>
  <c r="J60" s="1"/>
  <c r="L66"/>
  <c r="L65" s="1"/>
  <c r="L64" s="1"/>
  <c r="K66"/>
  <c r="K65" s="1"/>
  <c r="K64" s="1"/>
  <c r="J66"/>
  <c r="J65" s="1"/>
  <c r="J64" s="1"/>
  <c r="L57"/>
  <c r="L56" s="1"/>
  <c r="L55" s="1"/>
  <c r="K57"/>
  <c r="K56" s="1"/>
  <c r="K55" s="1"/>
  <c r="J57"/>
  <c r="J56" s="1"/>
  <c r="J55" s="1"/>
  <c r="L42"/>
  <c r="J42"/>
  <c r="L50"/>
  <c r="L49" s="1"/>
  <c r="K50"/>
  <c r="K49" s="1"/>
  <c r="J50"/>
  <c r="J49" s="1"/>
  <c r="L47"/>
  <c r="L46" s="1"/>
  <c r="K47"/>
  <c r="K46" s="1"/>
  <c r="J47"/>
  <c r="J46" s="1"/>
  <c r="L44"/>
  <c r="L43" s="1"/>
  <c r="K44"/>
  <c r="K43" s="1"/>
  <c r="J43"/>
  <c r="J44"/>
  <c r="L40"/>
  <c r="L39" s="1"/>
  <c r="L38" s="1"/>
  <c r="K40"/>
  <c r="K39" s="1"/>
  <c r="K38" s="1"/>
  <c r="J40"/>
  <c r="J39" s="1"/>
  <c r="J38" s="1"/>
  <c r="L34"/>
  <c r="L33" s="1"/>
  <c r="L26" s="1"/>
  <c r="L25" s="1"/>
  <c r="L24" s="1"/>
  <c r="K34"/>
  <c r="K33" s="1"/>
  <c r="K26" s="1"/>
  <c r="K25" s="1"/>
  <c r="K24" s="1"/>
  <c r="J34"/>
  <c r="J33" s="1"/>
  <c r="J28"/>
  <c r="J27" s="1"/>
  <c r="J31"/>
  <c r="J30" s="1"/>
  <c r="L19"/>
  <c r="L18" s="1"/>
  <c r="L17" s="1"/>
  <c r="K19"/>
  <c r="K18" s="1"/>
  <c r="K17" s="1"/>
  <c r="J19"/>
  <c r="J18" s="1"/>
  <c r="J17" s="1"/>
  <c r="L68" l="1"/>
  <c r="J68"/>
  <c r="J26"/>
  <c r="J25" s="1"/>
  <c r="J24" s="1"/>
  <c r="K68"/>
  <c r="J37"/>
  <c r="J36" s="1"/>
  <c r="J137" s="1"/>
  <c r="L37"/>
  <c r="L36" s="1"/>
  <c r="K123"/>
  <c r="J76"/>
  <c r="J75" s="1"/>
  <c r="L76"/>
  <c r="L75" s="1"/>
  <c r="K37"/>
  <c r="K36" s="1"/>
  <c r="L137"/>
  <c r="K76"/>
  <c r="K75" s="1"/>
  <c r="K137" l="1"/>
</calcChain>
</file>

<file path=xl/sharedStrings.xml><?xml version="1.0" encoding="utf-8"?>
<sst xmlns="http://schemas.openxmlformats.org/spreadsheetml/2006/main" count="799" uniqueCount="142">
  <si>
    <t>ВСЕГО РАСХОДОВ</t>
  </si>
  <si>
    <t/>
  </si>
  <si>
    <t>Условно утвержденные расходы</t>
  </si>
  <si>
    <t>00000</t>
  </si>
  <si>
    <t>00</t>
  </si>
  <si>
    <t>0</t>
  </si>
  <si>
    <t>540</t>
  </si>
  <si>
    <t>61002</t>
  </si>
  <si>
    <t>03</t>
  </si>
  <si>
    <t>4</t>
  </si>
  <si>
    <t>86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</si>
  <si>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</si>
  <si>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</si>
  <si>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</si>
  <si>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</si>
  <si>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</si>
  <si>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</si>
  <si>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60002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</si>
  <si>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</si>
  <si>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Комплекс процессных мероприятий «Обеспечение передачи части полномочий муниципальному образованию Оренбургский район»</t>
  </si>
  <si>
    <t>310</t>
  </si>
  <si>
    <t>10009</t>
  </si>
  <si>
    <t>02</t>
  </si>
  <si>
    <t>Публичные нормативные социальные выплаты гражданам</t>
  </si>
  <si>
    <t>Пенсионное обеспечение</t>
  </si>
  <si>
    <t>Пенсия за выслугу лет муниципальным служащим</t>
  </si>
  <si>
    <t>Комплекс процессных мероприятий «Предоставление мер социальной поддержки отдельных категорий граждан»</t>
  </si>
  <si>
    <t>850</t>
  </si>
  <si>
    <t>95555</t>
  </si>
  <si>
    <t>01</t>
  </si>
  <si>
    <t>Уплата налогов, сборов и иных платежей</t>
  </si>
  <si>
    <t>Другие общегосударственные вопросы</t>
  </si>
  <si>
    <t>Содержание муниципального имущества</t>
  </si>
  <si>
    <t>240</t>
  </si>
  <si>
    <t>90010</t>
  </si>
  <si>
    <t>Иные закупки товаров, работ и услуг для обеспечения государственных (муниципальных) нужд</t>
  </si>
  <si>
    <t>Выполнение других общегосударственных вопросов</t>
  </si>
  <si>
    <t>90009</t>
  </si>
  <si>
    <t>90008</t>
  </si>
  <si>
    <t>Организация прохождения ежегодной диспансеризации муниципальных служащих</t>
  </si>
  <si>
    <t>90007</t>
  </si>
  <si>
    <t>Организация повышения квалификации муниципальных служащих</t>
  </si>
  <si>
    <t>90004</t>
  </si>
  <si>
    <t>Уплата членских взносов</t>
  </si>
  <si>
    <t>120</t>
  </si>
  <si>
    <t>90002</t>
  </si>
  <si>
    <t>Расходы на выплаты персоналу государственных (муниципальных) органов</t>
  </si>
  <si>
    <t>Расходы на содержание специалистов по обеспечению деятельности аппарата</t>
  </si>
  <si>
    <t>110</t>
  </si>
  <si>
    <t>78888</t>
  </si>
  <si>
    <t>Расходы на выплаты персоналу казенных учреждений</t>
  </si>
  <si>
    <t xml:space="preserve">Финансовое обеспечение минимального размера оплаты труда работников бюджетной сферы </t>
  </si>
  <si>
    <t>71111</t>
  </si>
  <si>
    <t>Финансовое обеспечение повышения оплаты труда отдельных категорий работников муниципальных учреждений</t>
  </si>
  <si>
    <t>70003</t>
  </si>
  <si>
    <t>Осуществление администратино-хозяйственного обеспечения органов местного самоуправления</t>
  </si>
  <si>
    <t>51180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</si>
  <si>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</si>
  <si>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</si>
  <si>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10002</t>
  </si>
  <si>
    <t>Обеспечение деятельности администрации</t>
  </si>
  <si>
    <t>10001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</si>
  <si>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</si>
  <si>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</t>
  </si>
  <si>
    <t>Комплекс процессных мероприятий "Обеспечение деятельности органов местного самоуправления"</t>
  </si>
  <si>
    <t>Комплексы процессных мероприятий</t>
  </si>
  <si>
    <t>90055</t>
  </si>
  <si>
    <t>09</t>
  </si>
  <si>
    <t>85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</si>
  <si>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</si>
  <si>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</t>
  </si>
  <si>
    <t>90053</t>
  </si>
  <si>
    <t>Обеспечение первичных мер пожарной безопасности в границах населенных пунктов поселения</t>
  </si>
  <si>
    <t xml:space="preserve">Комплекс процессных мероприятий «Безопасность» </t>
  </si>
  <si>
    <t>90038</t>
  </si>
  <si>
    <t>06</t>
  </si>
  <si>
    <t>Благоустройство</t>
  </si>
  <si>
    <t>Освещение улиц</t>
  </si>
  <si>
    <t>Комплекс процессных мероприятий «Озеленение территории и освещение улиц»</t>
  </si>
  <si>
    <t>90036</t>
  </si>
  <si>
    <t>05</t>
  </si>
  <si>
    <t xml:space="preserve">Благоустройство территории </t>
  </si>
  <si>
    <t>Комплекс процессных мероприятий «Благоустройство территории сельсовета»</t>
  </si>
  <si>
    <t>810</t>
  </si>
  <si>
    <t>90035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</si>
  <si>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</si>
  <si>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</si>
  <si>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</si>
  <si>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</si>
  <si>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Комплекс процессных мероприятий «Развитие коммунального хозяйства»</t>
  </si>
  <si>
    <t>410</t>
  </si>
  <si>
    <t>S0410</t>
  </si>
  <si>
    <t>Бюджетные инвестиции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</si>
  <si>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</si>
  <si>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</si>
  <si>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Содержание сети автомобильных дорог общего пользования местного значения</t>
  </si>
  <si>
    <t>Капитальный ремонт и ремонт сети автомобильных дорог местного значения</t>
  </si>
  <si>
    <t>Комплекс процессных мероприятий «Развитие дорожного хозяйства»</t>
  </si>
  <si>
    <t>90044</t>
  </si>
  <si>
    <t>Другие вопросы в области национальной экономики</t>
  </si>
  <si>
    <t xml:space="preserve">Мероприятия по землеустройству и землепользованию 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</si>
  <si>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</si>
  <si>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>610</t>
  </si>
  <si>
    <t>70011</t>
  </si>
  <si>
    <t>81</t>
  </si>
  <si>
    <t>Субсидии бюджетным учреждениям</t>
  </si>
  <si>
    <t>Культура</t>
  </si>
  <si>
    <t>Сохранение и развитие культуры</t>
  </si>
  <si>
    <t>67777</t>
  </si>
  <si>
    <t>Расходы на повышение оплаты труда работников муниципальных учреждений культуры и педагогических работников</t>
  </si>
  <si>
    <t>Комплекс процессных мероприятий «Сохранение и развитие культуры»</t>
  </si>
  <si>
    <t>59320</t>
  </si>
  <si>
    <t>75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</si>
  <si>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</si>
  <si>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</si>
  <si>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Непрограммные мероприятия</t>
  </si>
  <si>
    <t>2026 год</t>
  </si>
  <si>
    <t>2025 год</t>
  </si>
  <si>
    <t>ВР</t>
  </si>
  <si>
    <t>ПР</t>
  </si>
  <si>
    <t>РЗ</t>
  </si>
  <si>
    <t>ЦСР</t>
  </si>
  <si>
    <t>НАИМЕНОВАНИЕ</t>
  </si>
  <si>
    <t>рублей</t>
  </si>
  <si>
    <t>ДЕЯТЕЛЬНОСТИ), РАЗДЕЛАМ, ПОДРАЗДЕЛАМ, ГРУППАМ И ПОДГРУППАМ ВИДОВ РАСХОДОВ</t>
  </si>
  <si>
    <t>Оренбургский район</t>
  </si>
  <si>
    <t>муниципального образования</t>
  </si>
  <si>
    <t>к решению Совета депутатов</t>
  </si>
  <si>
    <t>Приложение № 5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</si>
  <si>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</si>
  <si>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</si>
  <si>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</si>
  <si>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РАСПРЕДЕЛЕНИЕ БЮДЖЕТНЫХ АССИГНОВАНИЙ БЮДЖЕТА МУНИЦИПАЛЬНОГО ОБРАЗОВАНИЯ ИВАНОВСКИЙ СЕЛЬСОВЕТ</t>
  </si>
  <si>
    <t>ПО ЦЕЛИВЫМ СТАТЬЯМ (МУНИЦИПАЛЬНЫХ ПРОГРАММ  ИВАНОВСКИЙ СЕЛЬСОВЕТ И НЕПРОГРАММНЫМ НАПРАВЛЕНИЯМ</t>
  </si>
  <si>
    <t>Организационное и материально-техническое обеспечение подготовки и проведение муниципальных выборов</t>
  </si>
  <si>
    <t>Обеспечение проведения выборов и референдумов</t>
  </si>
  <si>
    <t>9Д049</t>
  </si>
  <si>
    <t>9Д050</t>
  </si>
  <si>
    <t>SД840</t>
  </si>
  <si>
    <t>25 декабря 2024 года № 185</t>
  </si>
  <si>
    <t>КЛАССИФИКАЦИИ РАСХОДОВ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</si>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</sst>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numFmts count="7">
    <numFmt numFmtId="164" formatCode="000"/>
    <numFmt numFmtId="165" formatCode="00"/>
    <numFmt numFmtId="166" formatCode="00000"/>
    <numFmt numFmtId="167" formatCode="000\.00\.000\.0"/>
    <numFmt numFmtId="168" formatCode="0000000000"/>
    <numFmt numFmtId="169" formatCode="#,##0.0;[Red]\-#,##0.0;0.0"/>
    <numFmt numFmtId="170" formatCode="#,##0.00_ ;[Red]\-#,##0.00\ "/>
  </numFmts>
  <fonts count="12">
    <font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164" fontId="4" fillId="0" borderId="11" xfId="0" applyNumberFormat="1" applyFont="1" applyBorder="1" applyAlignment="1" applyProtection="1">
      <alignment horizontal="center" vertical="center"/>
      <protection hidden="1"/>
    </xf>
    <xf numFmtId="165" fontId="4" fillId="0" borderId="10" xfId="0" applyNumberFormat="1" applyFont="1" applyBorder="1" applyAlignment="1" applyProtection="1">
      <alignment horizontal="center" vertical="center"/>
      <protection hidden="1"/>
    </xf>
    <xf numFmtId="166" fontId="4" fillId="0" borderId="12" xfId="0" applyNumberFormat="1" applyFont="1" applyBorder="1" applyAlignment="1" applyProtection="1">
      <alignment horizontal="center" vertical="center"/>
      <protection hidden="1"/>
    </xf>
    <xf numFmtId="165" fontId="4" fillId="0" borderId="12" xfId="0" applyNumberFormat="1" applyFont="1" applyBorder="1" applyAlignment="1" applyProtection="1">
      <alignment horizontal="center" vertical="center"/>
      <protection hidden="1"/>
    </xf>
    <xf numFmtId="1" fontId="4" fillId="0" borderId="12" xfId="0" applyNumberFormat="1" applyFont="1" applyBorder="1" applyAlignment="1" applyProtection="1">
      <alignment horizontal="center" vertical="center"/>
      <protection hidden="1"/>
    </xf>
    <xf numFmtId="167" fontId="4" fillId="0" borderId="13" xfId="0" applyNumberFormat="1" applyFont="1" applyBorder="1" applyAlignment="1" applyProtection="1">
      <alignment horizontal="left" vertical="center" wrapText="1"/>
      <protection hidden="1"/>
    </xf>
    <xf numFmtId="0" fontId="2" fillId="0" borderId="6" xfId="0" applyFont="1" applyBorder="1" applyProtection="1">
      <protection hidden="1"/>
    </xf>
    <xf numFmtId="164" fontId="4" fillId="0" borderId="16" xfId="0" applyNumberFormat="1" applyFont="1" applyBorder="1" applyAlignment="1" applyProtection="1">
      <alignment horizontal="center" vertical="center"/>
      <protection hidden="1"/>
    </xf>
    <xf numFmtId="165" fontId="4" fillId="0" borderId="15" xfId="0" applyNumberFormat="1" applyFont="1" applyBorder="1" applyAlignment="1" applyProtection="1">
      <alignment horizontal="center" vertical="center"/>
      <protection hidden="1"/>
    </xf>
    <xf numFmtId="166" fontId="4" fillId="0" borderId="17" xfId="0" applyNumberFormat="1" applyFont="1" applyBorder="1" applyAlignment="1" applyProtection="1">
      <alignment horizontal="center" vertical="center"/>
      <protection hidden="1"/>
    </xf>
    <xf numFmtId="165" fontId="4" fillId="0" borderId="17" xfId="0" applyNumberFormat="1" applyFont="1" applyBorder="1" applyAlignment="1" applyProtection="1">
      <alignment horizontal="center" vertical="center"/>
      <protection hidden="1"/>
    </xf>
    <xf numFmtId="1" fontId="4" fillId="0" borderId="17" xfId="0" applyNumberFormat="1" applyFont="1" applyBorder="1" applyAlignment="1" applyProtection="1">
      <alignment horizontal="center" vertical="center"/>
      <protection hidden="1"/>
    </xf>
    <xf numFmtId="167" fontId="4" fillId="0" borderId="18" xfId="0" applyNumberFormat="1" applyFont="1" applyBorder="1" applyAlignment="1" applyProtection="1">
      <alignment horizontal="left" vertical="center" wrapText="1"/>
      <protection hidden="1"/>
    </xf>
    <xf numFmtId="168" fontId="4" fillId="0" borderId="18" xfId="0" applyNumberFormat="1" applyFont="1" applyBorder="1" applyAlignment="1" applyProtection="1">
      <alignment horizontal="left" vertical="center" wrapText="1"/>
      <protection hidden="1"/>
    </xf>
    <xf numFmtId="164" fontId="6" fillId="0" borderId="16" xfId="0" applyNumberFormat="1" applyFont="1" applyBorder="1" applyAlignment="1" applyProtection="1">
      <alignment horizontal="center" vertical="center"/>
      <protection hidden="1"/>
    </xf>
    <xf numFmtId="165" fontId="6" fillId="0" borderId="15" xfId="0" applyNumberFormat="1" applyFont="1" applyBorder="1" applyAlignment="1" applyProtection="1">
      <alignment horizontal="center" vertical="center"/>
      <protection hidden="1"/>
    </xf>
    <xf numFmtId="166" fontId="6" fillId="0" borderId="17" xfId="0" applyNumberFormat="1" applyFont="1" applyBorder="1" applyAlignment="1" applyProtection="1">
      <alignment horizontal="center" vertical="center"/>
      <protection hidden="1"/>
    </xf>
    <xf numFmtId="165" fontId="6" fillId="0" borderId="17" xfId="0" applyNumberFormat="1" applyFont="1" applyBorder="1" applyAlignment="1" applyProtection="1">
      <alignment horizontal="center" vertical="center"/>
      <protection hidden="1"/>
    </xf>
    <xf numFmtId="1" fontId="6" fillId="0" borderId="17" xfId="0" applyNumberFormat="1" applyFont="1" applyBorder="1" applyAlignment="1" applyProtection="1">
      <alignment horizontal="center" vertical="center"/>
      <protection hidden="1"/>
    </xf>
    <xf numFmtId="168" fontId="6" fillId="0" borderId="18" xfId="0" applyNumberFormat="1" applyFont="1" applyBorder="1" applyAlignment="1" applyProtection="1">
      <alignment horizontal="left" vertical="center" wrapText="1"/>
      <protection hidden="1"/>
    </xf>
    <xf numFmtId="164" fontId="3" fillId="0" borderId="7" xfId="0" applyNumberFormat="1" applyFont="1" applyBorder="1" applyAlignment="1" applyProtection="1">
      <alignment horizontal="center" vertical="center"/>
      <protection hidden="1"/>
    </xf>
    <xf numFmtId="165" fontId="3" fillId="0" borderId="8" xfId="0" applyNumberFormat="1" applyFont="1" applyBorder="1" applyAlignment="1" applyProtection="1">
      <alignment horizontal="center" vertical="center"/>
      <protection hidden="1"/>
    </xf>
    <xf numFmtId="166" fontId="3" fillId="0" borderId="0" xfId="0" applyNumberFormat="1" applyFont="1" applyAlignment="1" applyProtection="1">
      <alignment horizontal="center" vertical="center"/>
      <protection hidden="1"/>
    </xf>
    <xf numFmtId="165" fontId="3" fillId="0" borderId="0" xfId="0" applyNumberFormat="1" applyFont="1" applyAlignment="1" applyProtection="1">
      <alignment horizontal="center" vertical="center"/>
      <protection hidden="1"/>
    </xf>
    <xf numFmtId="1" fontId="3" fillId="0" borderId="0" xfId="0" applyNumberFormat="1" applyFont="1" applyAlignment="1" applyProtection="1">
      <alignment horizontal="center" vertical="center"/>
      <protection hidden="1"/>
    </xf>
    <xf numFmtId="168" fontId="3" fillId="0" borderId="20" xfId="0" applyNumberFormat="1" applyFont="1" applyBorder="1" applyAlignment="1" applyProtection="1">
      <alignment horizontal="left" vertical="center" wrapText="1"/>
      <protection hidden="1"/>
    </xf>
    <xf numFmtId="164" fontId="4" fillId="0" borderId="7" xfId="0" applyNumberFormat="1" applyFont="1" applyBorder="1" applyAlignment="1" applyProtection="1">
      <alignment horizontal="center" vertical="center"/>
      <protection hidden="1"/>
    </xf>
    <xf numFmtId="165" fontId="4" fillId="0" borderId="8" xfId="0" applyNumberFormat="1" applyFont="1" applyBorder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horizontal="center" vertical="center"/>
      <protection hidden="1"/>
    </xf>
    <xf numFmtId="165" fontId="4" fillId="0" borderId="0" xfId="0" applyNumberFormat="1" applyFont="1" applyAlignment="1" applyProtection="1">
      <alignment horizontal="center" vertical="center"/>
      <protection hidden="1"/>
    </xf>
    <xf numFmtId="1" fontId="4" fillId="0" borderId="0" xfId="0" applyNumberFormat="1" applyFont="1" applyAlignment="1" applyProtection="1">
      <alignment horizontal="center" vertical="center"/>
      <protection hidden="1"/>
    </xf>
    <xf numFmtId="168" fontId="4" fillId="0" borderId="20" xfId="0" applyNumberFormat="1" applyFont="1" applyBorder="1" applyAlignment="1" applyProtection="1">
      <alignment horizontal="left" vertical="center" wrapText="1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165" fontId="3" fillId="0" borderId="15" xfId="0" applyNumberFormat="1" applyFont="1" applyBorder="1" applyAlignment="1" applyProtection="1">
      <alignment horizontal="center" vertical="center"/>
      <protection hidden="1"/>
    </xf>
    <xf numFmtId="166" fontId="3" fillId="0" borderId="17" xfId="0" applyNumberFormat="1" applyFont="1" applyBorder="1" applyAlignment="1" applyProtection="1">
      <alignment horizontal="center" vertical="center"/>
      <protection hidden="1"/>
    </xf>
    <xf numFmtId="165" fontId="3" fillId="0" borderId="17" xfId="0" applyNumberFormat="1" applyFont="1" applyBorder="1" applyAlignment="1" applyProtection="1">
      <alignment horizontal="center" vertical="center"/>
      <protection hidden="1"/>
    </xf>
    <xf numFmtId="1" fontId="3" fillId="0" borderId="17" xfId="0" applyNumberFormat="1" applyFont="1" applyBorder="1" applyAlignment="1" applyProtection="1">
      <alignment horizontal="center" vertical="center"/>
      <protection hidden="1"/>
    </xf>
    <xf numFmtId="168" fontId="3" fillId="0" borderId="18" xfId="0" applyNumberFormat="1" applyFont="1" applyBorder="1" applyAlignment="1" applyProtection="1">
      <alignment horizontal="left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  <xf numFmtId="0" fontId="7" fillId="0" borderId="22" xfId="0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Continuous" vertical="center" wrapText="1"/>
      <protection hidden="1"/>
    </xf>
    <xf numFmtId="0" fontId="7" fillId="0" borderId="22" xfId="0" applyFont="1" applyBorder="1" applyAlignment="1" applyProtection="1">
      <alignment horizontal="centerContinuous" vertical="center" wrapText="1"/>
      <protection hidden="1"/>
    </xf>
    <xf numFmtId="0" fontId="9" fillId="0" borderId="23" xfId="0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0" fillId="0" borderId="0" xfId="0" applyFont="1" applyAlignment="1" applyProtection="1">
      <alignment horizontal="centerContinuous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0" fillId="0" borderId="0" xfId="0" applyFont="1" applyAlignment="1" applyProtection="1">
      <alignment horizontal="right"/>
      <protection hidden="1"/>
    </xf>
    <xf numFmtId="0" fontId="10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Continuous"/>
      <protection hidden="1"/>
    </xf>
    <xf numFmtId="169" fontId="3" fillId="0" borderId="15" xfId="0" applyNumberFormat="1" applyFont="1" applyBorder="1" applyAlignment="1" applyProtection="1">
      <alignment horizontal="right" vertical="center"/>
      <protection hidden="1"/>
    </xf>
    <xf numFmtId="169" fontId="3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5" xfId="0" applyNumberFormat="1" applyFont="1" applyBorder="1" applyAlignment="1" applyProtection="1">
      <alignment horizontal="right" vertical="center"/>
      <protection hidden="1"/>
    </xf>
    <xf numFmtId="169" fontId="4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10" xfId="0" applyNumberFormat="1" applyFont="1" applyBorder="1" applyAlignment="1" applyProtection="1">
      <alignment horizontal="right" vertical="center"/>
      <protection hidden="1"/>
    </xf>
    <xf numFmtId="169" fontId="4" fillId="0" borderId="9" xfId="0" applyNumberFormat="1" applyFont="1" applyBorder="1" applyAlignment="1" applyProtection="1">
      <alignment horizontal="right" vertical="center"/>
      <protection hidden="1"/>
    </xf>
    <xf numFmtId="169" fontId="3" fillId="0" borderId="8" xfId="0" applyNumberFormat="1" applyFont="1" applyBorder="1" applyAlignment="1" applyProtection="1">
      <alignment horizontal="right" vertical="center"/>
      <protection hidden="1"/>
    </xf>
    <xf numFmtId="169" fontId="3" fillId="0" borderId="19" xfId="0" applyNumberFormat="1" applyFont="1" applyBorder="1" applyAlignment="1" applyProtection="1">
      <alignment horizontal="right" vertical="center"/>
      <protection hidden="1"/>
    </xf>
    <xf numFmtId="169" fontId="6" fillId="0" borderId="15" xfId="0" applyNumberFormat="1" applyFont="1" applyBorder="1" applyAlignment="1" applyProtection="1">
      <alignment horizontal="right" vertical="center"/>
      <protection hidden="1"/>
    </xf>
    <xf numFmtId="169" fontId="6" fillId="0" borderId="14" xfId="0" applyNumberFormat="1" applyFont="1" applyBorder="1" applyAlignment="1" applyProtection="1">
      <alignment horizontal="right" vertical="center"/>
      <protection hidden="1"/>
    </xf>
    <xf numFmtId="169" fontId="4" fillId="0" borderId="8" xfId="0" applyNumberFormat="1" applyFont="1" applyBorder="1" applyAlignment="1" applyProtection="1">
      <alignment horizontal="right" vertical="center"/>
      <protection hidden="1"/>
    </xf>
    <xf numFmtId="169" fontId="4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20" xfId="0" applyNumberFormat="1" applyFont="1" applyBorder="1" applyAlignment="1" applyProtection="1">
      <alignment horizontal="left" vertical="center" wrapText="1"/>
      <protection hidden="1"/>
    </xf>
    <xf numFmtId="165" fontId="11" fillId="0" borderId="0" xfId="0" applyNumberFormat="1" applyFont="1" applyAlignment="1" applyProtection="1">
      <alignment horizontal="center" vertical="center"/>
      <protection hidden="1"/>
    </xf>
    <xf numFmtId="1" fontId="11" fillId="0" borderId="0" xfId="0" applyNumberFormat="1" applyFont="1" applyAlignment="1" applyProtection="1">
      <alignment horizontal="center" vertical="center"/>
      <protection hidden="1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1" fillId="0" borderId="8" xfId="0" applyNumberFormat="1" applyFont="1" applyBorder="1" applyAlignment="1" applyProtection="1">
      <alignment horizontal="center" vertical="center"/>
      <protection hidden="1"/>
    </xf>
    <xf numFmtId="164" fontId="11" fillId="0" borderId="7" xfId="0" applyNumberFormat="1" applyFont="1" applyBorder="1" applyAlignment="1" applyProtection="1">
      <alignment horizontal="center" vertical="center"/>
      <protection hidden="1"/>
    </xf>
    <xf numFmtId="169" fontId="11" fillId="0" borderId="8" xfId="0" applyNumberFormat="1" applyFont="1" applyBorder="1" applyAlignment="1" applyProtection="1">
      <alignment horizontal="right" vertical="center"/>
      <protection hidden="1"/>
    </xf>
    <xf numFmtId="169" fontId="11" fillId="0" borderId="19" xfId="0" applyNumberFormat="1" applyFont="1" applyBorder="1" applyAlignment="1" applyProtection="1">
      <alignment horizontal="right" vertical="center"/>
      <protection hidden="1"/>
    </xf>
    <xf numFmtId="168" fontId="11" fillId="0" borderId="18" xfId="0" applyNumberFormat="1" applyFont="1" applyBorder="1" applyAlignment="1" applyProtection="1">
      <alignment horizontal="left" vertical="center" wrapText="1"/>
      <protection hidden="1"/>
    </xf>
    <xf numFmtId="165" fontId="11" fillId="0" borderId="17" xfId="0" applyNumberFormat="1" applyFont="1" applyBorder="1" applyAlignment="1" applyProtection="1">
      <alignment horizontal="center" vertical="center"/>
      <protection hidden="1"/>
    </xf>
    <xf numFmtId="1" fontId="11" fillId="0" borderId="17" xfId="0" applyNumberFormat="1" applyFont="1" applyBorder="1" applyAlignment="1" applyProtection="1">
      <alignment horizontal="center" vertical="center"/>
      <protection hidden="1"/>
    </xf>
    <xf numFmtId="166" fontId="11" fillId="0" borderId="17" xfId="0" applyNumberFormat="1" applyFont="1" applyBorder="1" applyAlignment="1" applyProtection="1">
      <alignment horizontal="center" vertical="center"/>
      <protection hidden="1"/>
    </xf>
    <xf numFmtId="165" fontId="11" fillId="0" borderId="15" xfId="0" applyNumberFormat="1" applyFont="1" applyBorder="1" applyAlignment="1" applyProtection="1">
      <alignment horizontal="center" vertical="center"/>
      <protection hidden="1"/>
    </xf>
    <xf numFmtId="164" fontId="11" fillId="0" borderId="16" xfId="0" applyNumberFormat="1" applyFont="1" applyBorder="1" applyAlignment="1" applyProtection="1">
      <alignment horizontal="center" vertical="center"/>
      <protection hidden="1"/>
    </xf>
    <xf numFmtId="169" fontId="11" fillId="0" borderId="15" xfId="0" applyNumberFormat="1" applyFont="1" applyBorder="1" applyAlignment="1" applyProtection="1">
      <alignment horizontal="right" vertical="center"/>
      <protection hidden="1"/>
    </xf>
    <xf numFmtId="169" fontId="11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8" xfId="0" applyNumberFormat="1" applyFont="1" applyBorder="1" applyAlignment="1" applyProtection="1">
      <alignment horizontal="right" vertical="center"/>
      <protection hidden="1"/>
    </xf>
    <xf numFmtId="170" fontId="4" fillId="0" borderId="19" xfId="0" applyNumberFormat="1" applyFont="1" applyBorder="1" applyAlignment="1" applyProtection="1">
      <alignment horizontal="right" vertical="center"/>
      <protection hidden="1"/>
    </xf>
    <xf numFmtId="170" fontId="4" fillId="0" borderId="15" xfId="0" applyNumberFormat="1" applyFont="1" applyBorder="1" applyAlignment="1" applyProtection="1">
      <alignment horizontal="right" vertical="center"/>
      <protection hidden="1"/>
    </xf>
    <xf numFmtId="170" fontId="4" fillId="0" borderId="14" xfId="0" applyNumberFormat="1" applyFont="1" applyBorder="1" applyAlignment="1" applyProtection="1">
      <alignment horizontal="right" vertical="center"/>
      <protection hidden="1"/>
    </xf>
    <xf numFmtId="170" fontId="4" fillId="0" borderId="10" xfId="0" applyNumberFormat="1" applyFont="1" applyBorder="1" applyAlignment="1" applyProtection="1">
      <alignment horizontal="right" vertical="center"/>
      <protection hidden="1"/>
    </xf>
    <xf numFmtId="170" fontId="4" fillId="0" borderId="9" xfId="0" applyNumberFormat="1" applyFont="1" applyBorder="1" applyAlignment="1" applyProtection="1">
      <alignment horizontal="right" vertical="center"/>
      <protection hidden="1"/>
    </xf>
    <xf numFmtId="170" fontId="3" fillId="0" borderId="3" xfId="0" applyNumberFormat="1" applyFont="1" applyBorder="1" applyProtection="1">
      <protection hidden="1"/>
    </xf>
    <xf numFmtId="170" fontId="3" fillId="0" borderId="2" xfId="0" applyNumberFormat="1" applyFont="1" applyBorder="1" applyProtection="1">
      <protection hidden="1"/>
    </xf>
    <xf numFmtId="170" fontId="3" fillId="0" borderId="1" xfId="0" applyNumberFormat="1" applyFont="1" applyBorder="1" applyProtection="1">
      <protection hidden="1"/>
    </xf>
    <xf numFmtId="0" fontId="7" fillId="0" borderId="21" xfId="0" applyFont="1" applyBorder="1" applyAlignment="1" applyProtection="1">
      <alignment horizontal="center" vertical="center" wrapText="1"/>
      <protection hidden="1"/>
    </xf>
    <xf numFmtId="0" fontId="7" fillId="0" borderId="2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7"/>
  <sheetViews>
    <sheetView showGridLines="0" tabSelected="1" workbookViewId="0">
      <selection activeCell="L19" sqref="L19"/>
    </sheetView>
  </sheetViews>
  <sheetFormatPr defaultColWidth="9.28515625" defaultRowHeight="12.75"/>
  <cols>
    <col min="1" max="1" width="0.5703125" customWidth="1"/>
    <col min="2" max="2" width="68" customWidth="1"/>
    <col min="3" max="3" width="3.28515625" customWidth="1"/>
    <col min="4" max="4" width="2.140625" customWidth="1"/>
    <col min="5" max="5" width="3.28515625" customWidth="1"/>
    <col min="6" max="6" width="6.85546875" customWidth="1"/>
    <col min="7" max="7" width="5.42578125" customWidth="1"/>
    <col min="8" max="8" width="5.28515625" customWidth="1"/>
    <col min="9" max="9" width="7.7109375" customWidth="1"/>
    <col min="10" max="12" width="18.140625" customWidth="1"/>
    <col min="13" max="13" width="1.140625" customWidth="1"/>
    <col min="14" max="242" width="9.140625" customWidth="1"/>
  </cols>
  <sheetData>
    <row r="1" spans="1:13" ht="12.75" customHeight="1">
      <c r="A1" s="64"/>
      <c r="B1" s="63"/>
      <c r="C1" s="63"/>
      <c r="D1" s="63"/>
      <c r="E1" s="63"/>
      <c r="F1" s="63"/>
      <c r="G1" s="63"/>
      <c r="H1" s="63"/>
      <c r="I1" s="63"/>
      <c r="J1" s="63"/>
      <c r="K1" s="62"/>
      <c r="L1" s="1"/>
      <c r="M1" s="1"/>
    </row>
    <row r="2" spans="1:13" ht="15.75" customHeight="1">
      <c r="A2" s="64"/>
      <c r="B2" s="63"/>
      <c r="C2" s="63"/>
      <c r="D2" s="63"/>
      <c r="E2" s="63"/>
      <c r="F2" s="63"/>
      <c r="G2" s="63"/>
      <c r="H2" s="63"/>
      <c r="I2" s="1"/>
      <c r="J2" s="65" t="s">
        <v>128</v>
      </c>
      <c r="K2" s="62"/>
      <c r="L2" s="1"/>
      <c r="M2" s="1"/>
    </row>
    <row r="3" spans="1:13" ht="15.75" customHeight="1">
      <c r="A3" s="64"/>
      <c r="B3" s="63"/>
      <c r="C3" s="63"/>
      <c r="D3" s="63"/>
      <c r="E3" s="63"/>
      <c r="F3" s="63"/>
      <c r="G3" s="63"/>
      <c r="H3" s="63"/>
      <c r="I3" s="1"/>
      <c r="J3" s="65" t="s">
        <v>127</v>
      </c>
      <c r="K3" s="62"/>
      <c r="L3" s="1"/>
      <c r="M3" s="1"/>
    </row>
    <row r="4" spans="1:13" ht="15.75" customHeight="1">
      <c r="A4" s="64"/>
      <c r="B4" s="63"/>
      <c r="C4" s="63"/>
      <c r="D4" s="63"/>
      <c r="E4" s="63"/>
      <c r="F4" s="63"/>
      <c r="G4" s="63"/>
      <c r="H4" s="63"/>
      <c r="I4" s="1"/>
      <c r="J4" s="65" t="s">
        <v>126</v>
      </c>
      <c r="K4" s="62"/>
      <c r="L4" s="1"/>
      <c r="M4" s="1"/>
    </row>
    <row r="5" spans="1:13" ht="15.75" customHeight="1">
      <c r="A5" s="64"/>
      <c r="B5" s="63"/>
      <c r="C5" s="1"/>
      <c r="D5" s="66"/>
      <c r="E5" s="56"/>
      <c r="F5" s="66"/>
      <c r="G5" s="66"/>
      <c r="H5" s="66"/>
      <c r="I5" s="1"/>
      <c r="J5" s="65" t="s">
        <v>125</v>
      </c>
      <c r="K5" s="66"/>
      <c r="L5" s="55"/>
      <c r="M5" s="1"/>
    </row>
    <row r="6" spans="1:13" ht="15.75" customHeight="1">
      <c r="A6" s="64"/>
      <c r="B6" s="63"/>
      <c r="C6" s="63"/>
      <c r="D6" s="63"/>
      <c r="E6" s="63"/>
      <c r="F6" s="63"/>
      <c r="G6" s="63"/>
      <c r="H6" s="63"/>
      <c r="I6" s="1"/>
      <c r="J6" s="65" t="s">
        <v>139</v>
      </c>
      <c r="K6" s="62"/>
      <c r="L6" s="1"/>
      <c r="M6" s="1"/>
    </row>
    <row r="7" spans="1:13" ht="12.75" customHeight="1">
      <c r="A7" s="64"/>
      <c r="B7" s="63"/>
      <c r="C7" s="63"/>
      <c r="D7" s="63"/>
      <c r="E7" s="63"/>
      <c r="F7" s="63"/>
      <c r="G7" s="63"/>
      <c r="H7" s="63"/>
      <c r="I7" s="63"/>
      <c r="J7" s="63"/>
      <c r="K7" s="62"/>
      <c r="L7" s="1"/>
      <c r="M7" s="1"/>
    </row>
    <row r="8" spans="1:13" ht="12.75" customHeight="1">
      <c r="A8" s="5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1"/>
    </row>
    <row r="9" spans="1:13" ht="15.75" customHeight="1">
      <c r="A9" s="61" t="s">
        <v>132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1"/>
    </row>
    <row r="10" spans="1:13" ht="15.75" customHeight="1">
      <c r="A10" s="61" t="s">
        <v>133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1"/>
    </row>
    <row r="11" spans="1:13" ht="15.75" customHeight="1">
      <c r="A11" s="58" t="s">
        <v>124</v>
      </c>
      <c r="B11" s="60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1"/>
    </row>
    <row r="12" spans="1:13" ht="15.75" customHeight="1">
      <c r="A12" s="58" t="s">
        <v>140</v>
      </c>
      <c r="B12" s="53"/>
      <c r="C12" s="53"/>
      <c r="D12" s="53"/>
      <c r="E12" s="53"/>
      <c r="F12" s="53"/>
      <c r="G12" s="53"/>
      <c r="H12" s="53"/>
      <c r="I12" s="53"/>
      <c r="J12" s="53"/>
      <c r="K12" s="56"/>
      <c r="L12" s="55"/>
      <c r="M12" s="1"/>
    </row>
    <row r="13" spans="1:13" ht="15" customHeight="1">
      <c r="A13" s="57"/>
      <c r="B13" s="53"/>
      <c r="C13" s="53"/>
      <c r="D13" s="53"/>
      <c r="E13" s="53"/>
      <c r="F13" s="53"/>
      <c r="G13" s="53"/>
      <c r="H13" s="53"/>
      <c r="I13" s="53"/>
      <c r="J13" s="53"/>
      <c r="K13" s="56"/>
      <c r="L13" s="55"/>
      <c r="M13" s="1"/>
    </row>
    <row r="14" spans="1:13" ht="12.75" customHeight="1" thickBot="1">
      <c r="A14" s="54"/>
      <c r="B14" s="53"/>
      <c r="C14" s="53"/>
      <c r="D14" s="53"/>
      <c r="E14" s="53"/>
      <c r="F14" s="53"/>
      <c r="G14" s="53"/>
      <c r="H14" s="53"/>
      <c r="I14" s="53"/>
      <c r="J14" s="53"/>
      <c r="K14" s="52"/>
      <c r="L14" s="51" t="s">
        <v>123</v>
      </c>
      <c r="M14" s="1"/>
    </row>
    <row r="15" spans="1:13" ht="69.95" customHeight="1" thickBot="1">
      <c r="A15" s="5"/>
      <c r="B15" s="48" t="s">
        <v>122</v>
      </c>
      <c r="C15" s="104" t="s">
        <v>121</v>
      </c>
      <c r="D15" s="104"/>
      <c r="E15" s="104"/>
      <c r="F15" s="104"/>
      <c r="G15" s="50" t="s">
        <v>120</v>
      </c>
      <c r="H15" s="49" t="s">
        <v>119</v>
      </c>
      <c r="I15" s="50" t="s">
        <v>118</v>
      </c>
      <c r="J15" s="49" t="s">
        <v>117</v>
      </c>
      <c r="K15" s="48" t="s">
        <v>116</v>
      </c>
      <c r="L15" s="47" t="s">
        <v>141</v>
      </c>
      <c r="M15" s="1"/>
    </row>
    <row r="16" spans="1:13" ht="15" customHeight="1">
      <c r="A16" s="46"/>
      <c r="B16" s="44">
        <v>1</v>
      </c>
      <c r="C16" s="105">
        <v>2</v>
      </c>
      <c r="D16" s="105"/>
      <c r="E16" s="105"/>
      <c r="F16" s="105"/>
      <c r="G16" s="45">
        <v>3</v>
      </c>
      <c r="H16" s="44">
        <v>4</v>
      </c>
      <c r="I16" s="45">
        <v>5</v>
      </c>
      <c r="J16" s="44">
        <v>6</v>
      </c>
      <c r="K16" s="44">
        <v>7</v>
      </c>
      <c r="L16" s="44">
        <v>8</v>
      </c>
      <c r="M16" s="1"/>
    </row>
    <row r="17" spans="1:13" ht="15.75" customHeight="1">
      <c r="A17" s="12"/>
      <c r="B17" s="43" t="s">
        <v>115</v>
      </c>
      <c r="C17" s="41" t="s">
        <v>112</v>
      </c>
      <c r="D17" s="42" t="s">
        <v>5</v>
      </c>
      <c r="E17" s="41" t="s">
        <v>4</v>
      </c>
      <c r="F17" s="40" t="s">
        <v>3</v>
      </c>
      <c r="G17" s="39" t="s">
        <v>1</v>
      </c>
      <c r="H17" s="39" t="s">
        <v>1</v>
      </c>
      <c r="I17" s="38" t="s">
        <v>1</v>
      </c>
      <c r="J17" s="67">
        <f>J18+J21</f>
        <v>730200</v>
      </c>
      <c r="K17" s="67">
        <f>K18+K21</f>
        <v>31000</v>
      </c>
      <c r="L17" s="68">
        <f>L18+L21</f>
        <v>31000</v>
      </c>
      <c r="M17" s="1"/>
    </row>
    <row r="18" spans="1:13" ht="31.5" customHeight="1">
      <c r="A18" s="12"/>
      <c r="B18" s="19" t="s">
        <v>114</v>
      </c>
      <c r="C18" s="16" t="s">
        <v>112</v>
      </c>
      <c r="D18" s="17" t="s">
        <v>5</v>
      </c>
      <c r="E18" s="16" t="s">
        <v>4</v>
      </c>
      <c r="F18" s="15" t="s">
        <v>111</v>
      </c>
      <c r="G18" s="14" t="s">
        <v>1</v>
      </c>
      <c r="H18" s="14" t="s">
        <v>1</v>
      </c>
      <c r="I18" s="13" t="s">
        <v>1</v>
      </c>
      <c r="J18" s="69">
        <f t="shared" ref="J18:L19" si="0">J19</f>
        <v>30200</v>
      </c>
      <c r="K18" s="69">
        <f t="shared" si="0"/>
        <v>31000</v>
      </c>
      <c r="L18" s="70">
        <f t="shared" si="0"/>
        <v>31000</v>
      </c>
      <c r="M18" s="1"/>
    </row>
    <row r="19" spans="1:13" ht="15.75" customHeight="1">
      <c r="A19" s="12"/>
      <c r="B19" s="18" t="s">
        <v>113</v>
      </c>
      <c r="C19" s="16" t="s">
        <v>112</v>
      </c>
      <c r="D19" s="17" t="s">
        <v>5</v>
      </c>
      <c r="E19" s="16" t="s">
        <v>4</v>
      </c>
      <c r="F19" s="15" t="s">
        <v>111</v>
      </c>
      <c r="G19" s="14">
        <v>3</v>
      </c>
      <c r="H19" s="14">
        <v>4</v>
      </c>
      <c r="I19" s="13" t="s">
        <v>1</v>
      </c>
      <c r="J19" s="69">
        <f t="shared" si="0"/>
        <v>30200</v>
      </c>
      <c r="K19" s="69">
        <f t="shared" si="0"/>
        <v>31000</v>
      </c>
      <c r="L19" s="70">
        <f t="shared" si="0"/>
        <v>31000</v>
      </c>
      <c r="M19" s="1"/>
    </row>
    <row r="20" spans="1:13" ht="31.5" customHeight="1">
      <c r="A20" s="12"/>
      <c r="B20" s="11" t="s">
        <v>35</v>
      </c>
      <c r="C20" s="9" t="s">
        <v>112</v>
      </c>
      <c r="D20" s="10" t="s">
        <v>5</v>
      </c>
      <c r="E20" s="9" t="s">
        <v>4</v>
      </c>
      <c r="F20" s="8" t="s">
        <v>111</v>
      </c>
      <c r="G20" s="7">
        <v>3</v>
      </c>
      <c r="H20" s="7">
        <v>4</v>
      </c>
      <c r="I20" s="6" t="s">
        <v>33</v>
      </c>
      <c r="J20" s="71">
        <v>30200</v>
      </c>
      <c r="K20" s="71">
        <v>31000</v>
      </c>
      <c r="L20" s="72">
        <v>31000</v>
      </c>
      <c r="M20" s="1"/>
    </row>
    <row r="21" spans="1:13" ht="31.5" customHeight="1">
      <c r="A21" s="12"/>
      <c r="B21" s="11" t="s">
        <v>134</v>
      </c>
      <c r="C21" s="9">
        <v>75</v>
      </c>
      <c r="D21" s="10">
        <v>0</v>
      </c>
      <c r="E21" s="9">
        <v>0</v>
      </c>
      <c r="F21" s="8">
        <v>9006</v>
      </c>
      <c r="G21" s="7"/>
      <c r="H21" s="7"/>
      <c r="I21" s="6"/>
      <c r="J21" s="71">
        <v>700000</v>
      </c>
      <c r="K21" s="71">
        <v>0</v>
      </c>
      <c r="L21" s="72">
        <v>0</v>
      </c>
      <c r="M21" s="1"/>
    </row>
    <row r="22" spans="1:13" ht="31.5" customHeight="1">
      <c r="A22" s="12"/>
      <c r="B22" s="11" t="s">
        <v>135</v>
      </c>
      <c r="C22" s="9">
        <v>75</v>
      </c>
      <c r="D22" s="10">
        <v>0</v>
      </c>
      <c r="E22" s="9">
        <v>0</v>
      </c>
      <c r="F22" s="8">
        <v>90006</v>
      </c>
      <c r="G22" s="7">
        <v>1</v>
      </c>
      <c r="H22" s="7">
        <v>7</v>
      </c>
      <c r="I22" s="6"/>
      <c r="J22" s="71">
        <v>700000</v>
      </c>
      <c r="K22" s="71">
        <v>0</v>
      </c>
      <c r="L22" s="72">
        <v>0</v>
      </c>
      <c r="M22" s="1"/>
    </row>
    <row r="23" spans="1:13" ht="31.5" customHeight="1">
      <c r="A23" s="12"/>
      <c r="B23" s="11" t="s">
        <v>35</v>
      </c>
      <c r="C23" s="9">
        <v>75</v>
      </c>
      <c r="D23" s="10">
        <v>0</v>
      </c>
      <c r="E23" s="9">
        <v>0</v>
      </c>
      <c r="F23" s="8">
        <v>90006</v>
      </c>
      <c r="G23" s="7">
        <v>1</v>
      </c>
      <c r="H23" s="7">
        <v>7</v>
      </c>
      <c r="I23" s="6">
        <v>880</v>
      </c>
      <c r="J23" s="71">
        <v>700000</v>
      </c>
      <c r="K23" s="71">
        <v>0</v>
      </c>
      <c r="L23" s="72">
        <v>0</v>
      </c>
      <c r="M23" s="1"/>
    </row>
    <row r="24" spans="1:13" ht="63" customHeight="1">
      <c r="A24" s="12"/>
      <c r="B24" s="31" t="s">
        <v>129</v>
      </c>
      <c r="C24" s="29" t="s">
        <v>104</v>
      </c>
      <c r="D24" s="30" t="s">
        <v>5</v>
      </c>
      <c r="E24" s="29" t="s">
        <v>4</v>
      </c>
      <c r="F24" s="28" t="s">
        <v>3</v>
      </c>
      <c r="G24" s="27" t="s">
        <v>1</v>
      </c>
      <c r="H24" s="27" t="s">
        <v>1</v>
      </c>
      <c r="I24" s="26" t="s">
        <v>1</v>
      </c>
      <c r="J24" s="73">
        <f t="shared" ref="J24:L25" si="1">J25</f>
        <v>10856376</v>
      </c>
      <c r="K24" s="73">
        <f t="shared" si="1"/>
        <v>10553376</v>
      </c>
      <c r="L24" s="74">
        <f t="shared" si="1"/>
        <v>10553376</v>
      </c>
      <c r="M24" s="1"/>
    </row>
    <row r="25" spans="1:13" ht="15.75" customHeight="1">
      <c r="A25" s="12"/>
      <c r="B25" s="25" t="s">
        <v>65</v>
      </c>
      <c r="C25" s="23" t="s">
        <v>104</v>
      </c>
      <c r="D25" s="24" t="s">
        <v>9</v>
      </c>
      <c r="E25" s="23" t="s">
        <v>4</v>
      </c>
      <c r="F25" s="22" t="s">
        <v>3</v>
      </c>
      <c r="G25" s="21" t="s">
        <v>1</v>
      </c>
      <c r="H25" s="21" t="s">
        <v>1</v>
      </c>
      <c r="I25" s="20" t="s">
        <v>1</v>
      </c>
      <c r="J25" s="75">
        <f t="shared" si="1"/>
        <v>10856376</v>
      </c>
      <c r="K25" s="75">
        <f t="shared" si="1"/>
        <v>10553376</v>
      </c>
      <c r="L25" s="76">
        <f t="shared" si="1"/>
        <v>10553376</v>
      </c>
      <c r="M25" s="1"/>
    </row>
    <row r="26" spans="1:13" ht="31.5" customHeight="1">
      <c r="A26" s="12"/>
      <c r="B26" s="19" t="s">
        <v>110</v>
      </c>
      <c r="C26" s="16" t="s">
        <v>104</v>
      </c>
      <c r="D26" s="17" t="s">
        <v>9</v>
      </c>
      <c r="E26" s="16" t="s">
        <v>22</v>
      </c>
      <c r="F26" s="15" t="s">
        <v>3</v>
      </c>
      <c r="G26" s="14" t="s">
        <v>1</v>
      </c>
      <c r="H26" s="14" t="s">
        <v>1</v>
      </c>
      <c r="I26" s="13" t="s">
        <v>1</v>
      </c>
      <c r="J26" s="69">
        <f>J27+J30+J33</f>
        <v>10856376</v>
      </c>
      <c r="K26" s="69">
        <f>K27+K30+K33</f>
        <v>10553376</v>
      </c>
      <c r="L26" s="70">
        <f>L27+L30+L33</f>
        <v>10553376</v>
      </c>
      <c r="M26" s="1"/>
    </row>
    <row r="27" spans="1:13" ht="31.5" customHeight="1">
      <c r="A27" s="12"/>
      <c r="B27" s="19" t="s">
        <v>53</v>
      </c>
      <c r="C27" s="16" t="s">
        <v>104</v>
      </c>
      <c r="D27" s="17" t="s">
        <v>9</v>
      </c>
      <c r="E27" s="16" t="s">
        <v>22</v>
      </c>
      <c r="F27" s="15">
        <v>71111</v>
      </c>
      <c r="G27" s="14" t="s">
        <v>1</v>
      </c>
      <c r="H27" s="14" t="s">
        <v>1</v>
      </c>
      <c r="I27" s="13" t="s">
        <v>1</v>
      </c>
      <c r="J27" s="69">
        <f>J28</f>
        <v>0</v>
      </c>
      <c r="K27" s="69">
        <v>0</v>
      </c>
      <c r="L27" s="70">
        <v>0</v>
      </c>
      <c r="M27" s="1"/>
    </row>
    <row r="28" spans="1:13" ht="15" customHeight="1">
      <c r="A28" s="12"/>
      <c r="B28" s="19" t="s">
        <v>106</v>
      </c>
      <c r="C28" s="16" t="s">
        <v>104</v>
      </c>
      <c r="D28" s="17" t="s">
        <v>9</v>
      </c>
      <c r="E28" s="16" t="s">
        <v>22</v>
      </c>
      <c r="F28" s="15">
        <v>71111</v>
      </c>
      <c r="G28" s="14">
        <v>8</v>
      </c>
      <c r="H28" s="14">
        <v>1</v>
      </c>
      <c r="I28" s="13" t="s">
        <v>1</v>
      </c>
      <c r="J28" s="69">
        <f>J29</f>
        <v>0</v>
      </c>
      <c r="K28" s="69">
        <v>0</v>
      </c>
      <c r="L28" s="70">
        <v>0</v>
      </c>
      <c r="M28" s="1"/>
    </row>
    <row r="29" spans="1:13" ht="15.6" customHeight="1">
      <c r="A29" s="12"/>
      <c r="B29" s="11" t="s">
        <v>105</v>
      </c>
      <c r="C29" s="9" t="s">
        <v>104</v>
      </c>
      <c r="D29" s="10" t="s">
        <v>9</v>
      </c>
      <c r="E29" s="9" t="s">
        <v>22</v>
      </c>
      <c r="F29" s="8">
        <v>71111</v>
      </c>
      <c r="G29" s="7">
        <v>8</v>
      </c>
      <c r="H29" s="7">
        <v>1</v>
      </c>
      <c r="I29" s="6" t="s">
        <v>102</v>
      </c>
      <c r="J29" s="69">
        <v>0</v>
      </c>
      <c r="K29" s="69">
        <v>0</v>
      </c>
      <c r="L29" s="70">
        <v>0</v>
      </c>
      <c r="M29" s="1"/>
    </row>
    <row r="30" spans="1:13" ht="31.5" customHeight="1">
      <c r="A30" s="12"/>
      <c r="B30" s="19" t="s">
        <v>109</v>
      </c>
      <c r="C30" s="16" t="s">
        <v>104</v>
      </c>
      <c r="D30" s="17" t="s">
        <v>9</v>
      </c>
      <c r="E30" s="16" t="s">
        <v>22</v>
      </c>
      <c r="F30" s="15" t="s">
        <v>108</v>
      </c>
      <c r="G30" s="14" t="s">
        <v>1</v>
      </c>
      <c r="H30" s="14" t="s">
        <v>1</v>
      </c>
      <c r="I30" s="13" t="s">
        <v>1</v>
      </c>
      <c r="J30" s="69">
        <f>J31</f>
        <v>303000</v>
      </c>
      <c r="K30" s="69">
        <v>0</v>
      </c>
      <c r="L30" s="70">
        <v>0</v>
      </c>
      <c r="M30" s="1"/>
    </row>
    <row r="31" spans="1:13" ht="15.75" customHeight="1">
      <c r="A31" s="12"/>
      <c r="B31" s="18" t="s">
        <v>106</v>
      </c>
      <c r="C31" s="16" t="s">
        <v>104</v>
      </c>
      <c r="D31" s="17" t="s">
        <v>9</v>
      </c>
      <c r="E31" s="16" t="s">
        <v>22</v>
      </c>
      <c r="F31" s="15" t="s">
        <v>108</v>
      </c>
      <c r="G31" s="14">
        <v>8</v>
      </c>
      <c r="H31" s="14">
        <v>1</v>
      </c>
      <c r="I31" s="13" t="s">
        <v>1</v>
      </c>
      <c r="J31" s="69">
        <f>J32</f>
        <v>303000</v>
      </c>
      <c r="K31" s="69">
        <v>0</v>
      </c>
      <c r="L31" s="70">
        <v>0</v>
      </c>
      <c r="M31" s="1"/>
    </row>
    <row r="32" spans="1:13" ht="15.75" customHeight="1">
      <c r="A32" s="12"/>
      <c r="B32" s="11" t="s">
        <v>105</v>
      </c>
      <c r="C32" s="9" t="s">
        <v>104</v>
      </c>
      <c r="D32" s="10" t="s">
        <v>9</v>
      </c>
      <c r="E32" s="9" t="s">
        <v>22</v>
      </c>
      <c r="F32" s="8" t="s">
        <v>108</v>
      </c>
      <c r="G32" s="7">
        <v>8</v>
      </c>
      <c r="H32" s="7">
        <v>1</v>
      </c>
      <c r="I32" s="6" t="s">
        <v>102</v>
      </c>
      <c r="J32" s="71">
        <v>303000</v>
      </c>
      <c r="K32" s="71">
        <v>0</v>
      </c>
      <c r="L32" s="72">
        <v>0</v>
      </c>
      <c r="M32" s="1"/>
    </row>
    <row r="33" spans="1:13" ht="15.75" customHeight="1">
      <c r="A33" s="12"/>
      <c r="B33" s="37" t="s">
        <v>107</v>
      </c>
      <c r="C33" s="35" t="s">
        <v>104</v>
      </c>
      <c r="D33" s="36" t="s">
        <v>9</v>
      </c>
      <c r="E33" s="35" t="s">
        <v>22</v>
      </c>
      <c r="F33" s="34" t="s">
        <v>103</v>
      </c>
      <c r="G33" s="33" t="s">
        <v>1</v>
      </c>
      <c r="H33" s="33" t="s">
        <v>1</v>
      </c>
      <c r="I33" s="32" t="s">
        <v>1</v>
      </c>
      <c r="J33" s="77">
        <f t="shared" ref="J33:L34" si="2">J34</f>
        <v>10553376</v>
      </c>
      <c r="K33" s="77">
        <f t="shared" si="2"/>
        <v>10553376</v>
      </c>
      <c r="L33" s="78">
        <f t="shared" si="2"/>
        <v>10553376</v>
      </c>
      <c r="M33" s="1"/>
    </row>
    <row r="34" spans="1:13" ht="15.75" customHeight="1">
      <c r="A34" s="12"/>
      <c r="B34" s="18" t="s">
        <v>106</v>
      </c>
      <c r="C34" s="16" t="s">
        <v>104</v>
      </c>
      <c r="D34" s="17" t="s">
        <v>9</v>
      </c>
      <c r="E34" s="16" t="s">
        <v>22</v>
      </c>
      <c r="F34" s="15" t="s">
        <v>103</v>
      </c>
      <c r="G34" s="14">
        <v>8</v>
      </c>
      <c r="H34" s="14">
        <v>1</v>
      </c>
      <c r="I34" s="13" t="s">
        <v>1</v>
      </c>
      <c r="J34" s="69">
        <f t="shared" si="2"/>
        <v>10553376</v>
      </c>
      <c r="K34" s="69">
        <f t="shared" si="2"/>
        <v>10553376</v>
      </c>
      <c r="L34" s="70">
        <f t="shared" si="2"/>
        <v>10553376</v>
      </c>
      <c r="M34" s="1"/>
    </row>
    <row r="35" spans="1:13" ht="15.75" customHeight="1">
      <c r="A35" s="12"/>
      <c r="B35" s="11" t="s">
        <v>105</v>
      </c>
      <c r="C35" s="9" t="s">
        <v>104</v>
      </c>
      <c r="D35" s="10" t="s">
        <v>9</v>
      </c>
      <c r="E35" s="9" t="s">
        <v>22</v>
      </c>
      <c r="F35" s="8" t="s">
        <v>103</v>
      </c>
      <c r="G35" s="7">
        <v>8</v>
      </c>
      <c r="H35" s="7">
        <v>1</v>
      </c>
      <c r="I35" s="6" t="s">
        <v>102</v>
      </c>
      <c r="J35" s="71">
        <v>10553376</v>
      </c>
      <c r="K35" s="71">
        <v>10553376</v>
      </c>
      <c r="L35" s="72">
        <v>10553376</v>
      </c>
      <c r="M35" s="1"/>
    </row>
    <row r="36" spans="1:13" ht="63" customHeight="1">
      <c r="A36" s="12"/>
      <c r="B36" s="31" t="s">
        <v>130</v>
      </c>
      <c r="C36" s="29" t="s">
        <v>68</v>
      </c>
      <c r="D36" s="30" t="s">
        <v>5</v>
      </c>
      <c r="E36" s="29" t="s">
        <v>4</v>
      </c>
      <c r="F36" s="28" t="s">
        <v>3</v>
      </c>
      <c r="G36" s="27" t="s">
        <v>1</v>
      </c>
      <c r="H36" s="27" t="s">
        <v>1</v>
      </c>
      <c r="I36" s="26" t="s">
        <v>1</v>
      </c>
      <c r="J36" s="73">
        <f>J37</f>
        <v>65405374</v>
      </c>
      <c r="K36" s="73">
        <f>K37</f>
        <v>68169186</v>
      </c>
      <c r="L36" s="74">
        <f>L37</f>
        <v>68791363</v>
      </c>
      <c r="M36" s="1"/>
    </row>
    <row r="37" spans="1:13" ht="15.75" customHeight="1">
      <c r="A37" s="12"/>
      <c r="B37" s="25" t="s">
        <v>65</v>
      </c>
      <c r="C37" s="23" t="s">
        <v>68</v>
      </c>
      <c r="D37" s="24" t="s">
        <v>9</v>
      </c>
      <c r="E37" s="23" t="s">
        <v>4</v>
      </c>
      <c r="F37" s="22" t="s">
        <v>3</v>
      </c>
      <c r="G37" s="21" t="s">
        <v>1</v>
      </c>
      <c r="H37" s="21" t="s">
        <v>1</v>
      </c>
      <c r="I37" s="20" t="s">
        <v>1</v>
      </c>
      <c r="J37" s="75">
        <f>J38+J42+J55+J60+J64+J68</f>
        <v>65405374</v>
      </c>
      <c r="K37" s="75">
        <f>K38+K42+K55+K60+K64+K68</f>
        <v>68169186</v>
      </c>
      <c r="L37" s="76">
        <f>L38+L42+L55+L60+L64+L68</f>
        <v>68791363</v>
      </c>
      <c r="M37" s="1"/>
    </row>
    <row r="38" spans="1:13" ht="47.25" customHeight="1">
      <c r="A38" s="12"/>
      <c r="B38" s="87" t="s">
        <v>101</v>
      </c>
      <c r="C38" s="88" t="s">
        <v>68</v>
      </c>
      <c r="D38" s="89" t="s">
        <v>9</v>
      </c>
      <c r="E38" s="88" t="s">
        <v>29</v>
      </c>
      <c r="F38" s="90" t="s">
        <v>3</v>
      </c>
      <c r="G38" s="91" t="s">
        <v>1</v>
      </c>
      <c r="H38" s="91" t="s">
        <v>1</v>
      </c>
      <c r="I38" s="92" t="s">
        <v>1</v>
      </c>
      <c r="J38" s="93">
        <f t="shared" ref="J38:L40" si="3">J39</f>
        <v>500000</v>
      </c>
      <c r="K38" s="93">
        <f t="shared" si="3"/>
        <v>300000</v>
      </c>
      <c r="L38" s="94">
        <f t="shared" si="3"/>
        <v>300000</v>
      </c>
      <c r="M38" s="1"/>
    </row>
    <row r="39" spans="1:13" ht="15.75" customHeight="1">
      <c r="A39" s="12"/>
      <c r="B39" s="19" t="s">
        <v>100</v>
      </c>
      <c r="C39" s="16" t="s">
        <v>68</v>
      </c>
      <c r="D39" s="17" t="s">
        <v>9</v>
      </c>
      <c r="E39" s="16" t="s">
        <v>29</v>
      </c>
      <c r="F39" s="15" t="s">
        <v>98</v>
      </c>
      <c r="G39" s="14" t="s">
        <v>1</v>
      </c>
      <c r="H39" s="14" t="s">
        <v>1</v>
      </c>
      <c r="I39" s="13" t="s">
        <v>1</v>
      </c>
      <c r="J39" s="69">
        <f t="shared" si="3"/>
        <v>500000</v>
      </c>
      <c r="K39" s="69">
        <f t="shared" si="3"/>
        <v>300000</v>
      </c>
      <c r="L39" s="70">
        <f t="shared" si="3"/>
        <v>300000</v>
      </c>
      <c r="M39" s="1"/>
    </row>
    <row r="40" spans="1:13" ht="15.75" customHeight="1">
      <c r="A40" s="12"/>
      <c r="B40" s="18" t="s">
        <v>99</v>
      </c>
      <c r="C40" s="16" t="s">
        <v>68</v>
      </c>
      <c r="D40" s="17" t="s">
        <v>9</v>
      </c>
      <c r="E40" s="16" t="s">
        <v>29</v>
      </c>
      <c r="F40" s="15" t="s">
        <v>98</v>
      </c>
      <c r="G40" s="14">
        <v>4</v>
      </c>
      <c r="H40" s="14">
        <v>12</v>
      </c>
      <c r="I40" s="13" t="s">
        <v>1</v>
      </c>
      <c r="J40" s="69">
        <f t="shared" si="3"/>
        <v>500000</v>
      </c>
      <c r="K40" s="69">
        <f t="shared" si="3"/>
        <v>300000</v>
      </c>
      <c r="L40" s="70">
        <f t="shared" si="3"/>
        <v>300000</v>
      </c>
      <c r="M40" s="1"/>
    </row>
    <row r="41" spans="1:13" ht="31.5" customHeight="1">
      <c r="A41" s="12"/>
      <c r="B41" s="11" t="s">
        <v>35</v>
      </c>
      <c r="C41" s="9" t="s">
        <v>68</v>
      </c>
      <c r="D41" s="10" t="s">
        <v>9</v>
      </c>
      <c r="E41" s="9" t="s">
        <v>29</v>
      </c>
      <c r="F41" s="8" t="s">
        <v>98</v>
      </c>
      <c r="G41" s="7">
        <v>4</v>
      </c>
      <c r="H41" s="7">
        <v>12</v>
      </c>
      <c r="I41" s="6" t="s">
        <v>33</v>
      </c>
      <c r="J41" s="71">
        <v>500000</v>
      </c>
      <c r="K41" s="71">
        <v>300000</v>
      </c>
      <c r="L41" s="72">
        <v>300000</v>
      </c>
      <c r="M41" s="1"/>
    </row>
    <row r="42" spans="1:13" ht="31.5" customHeight="1">
      <c r="A42" s="12"/>
      <c r="B42" s="79" t="s">
        <v>97</v>
      </c>
      <c r="C42" s="80" t="s">
        <v>68</v>
      </c>
      <c r="D42" s="81" t="s">
        <v>9</v>
      </c>
      <c r="E42" s="80" t="s">
        <v>22</v>
      </c>
      <c r="F42" s="82" t="s">
        <v>3</v>
      </c>
      <c r="G42" s="83" t="s">
        <v>1</v>
      </c>
      <c r="H42" s="83" t="s">
        <v>1</v>
      </c>
      <c r="I42" s="84" t="s">
        <v>1</v>
      </c>
      <c r="J42" s="85">
        <f>J45+J48+J51+J54</f>
        <v>11738280</v>
      </c>
      <c r="K42" s="85">
        <f>K45+K48+K51+K54</f>
        <v>15238492</v>
      </c>
      <c r="L42" s="86">
        <f>L45+L48+L51+L54</f>
        <v>16245709</v>
      </c>
      <c r="M42" s="1"/>
    </row>
    <row r="43" spans="1:13" ht="15.75" customHeight="1">
      <c r="A43" s="12"/>
      <c r="B43" s="19" t="s">
        <v>96</v>
      </c>
      <c r="C43" s="16" t="s">
        <v>68</v>
      </c>
      <c r="D43" s="17" t="s">
        <v>9</v>
      </c>
      <c r="E43" s="16" t="s">
        <v>22</v>
      </c>
      <c r="F43" s="15" t="s">
        <v>136</v>
      </c>
      <c r="G43" s="14" t="s">
        <v>1</v>
      </c>
      <c r="H43" s="14" t="s">
        <v>1</v>
      </c>
      <c r="I43" s="13" t="s">
        <v>1</v>
      </c>
      <c r="J43" s="69">
        <f t="shared" ref="J43:L44" si="4">J44</f>
        <v>4589248</v>
      </c>
      <c r="K43" s="69">
        <f t="shared" si="4"/>
        <v>5152692</v>
      </c>
      <c r="L43" s="70">
        <f t="shared" si="4"/>
        <v>9145709</v>
      </c>
      <c r="M43" s="1"/>
    </row>
    <row r="44" spans="1:13" ht="15.75" customHeight="1">
      <c r="A44" s="12"/>
      <c r="B44" s="18" t="s">
        <v>93</v>
      </c>
      <c r="C44" s="16" t="s">
        <v>68</v>
      </c>
      <c r="D44" s="17" t="s">
        <v>9</v>
      </c>
      <c r="E44" s="16" t="s">
        <v>22</v>
      </c>
      <c r="F44" s="15" t="s">
        <v>136</v>
      </c>
      <c r="G44" s="14">
        <v>4</v>
      </c>
      <c r="H44" s="14">
        <v>9</v>
      </c>
      <c r="I44" s="13" t="s">
        <v>1</v>
      </c>
      <c r="J44" s="69">
        <f t="shared" si="4"/>
        <v>4589248</v>
      </c>
      <c r="K44" s="69">
        <f t="shared" si="4"/>
        <v>5152692</v>
      </c>
      <c r="L44" s="70">
        <f t="shared" si="4"/>
        <v>9145709</v>
      </c>
      <c r="M44" s="1"/>
    </row>
    <row r="45" spans="1:13" ht="15.75" customHeight="1">
      <c r="A45" s="12"/>
      <c r="B45" s="11" t="s">
        <v>92</v>
      </c>
      <c r="C45" s="9" t="s">
        <v>68</v>
      </c>
      <c r="D45" s="10" t="s">
        <v>9</v>
      </c>
      <c r="E45" s="9" t="s">
        <v>22</v>
      </c>
      <c r="F45" s="8" t="s">
        <v>136</v>
      </c>
      <c r="G45" s="7">
        <v>4</v>
      </c>
      <c r="H45" s="7">
        <v>9</v>
      </c>
      <c r="I45" s="6" t="s">
        <v>90</v>
      </c>
      <c r="J45" s="71">
        <v>4589248</v>
      </c>
      <c r="K45" s="71">
        <v>5152692</v>
      </c>
      <c r="L45" s="72">
        <v>9145709</v>
      </c>
      <c r="M45" s="1"/>
    </row>
    <row r="46" spans="1:13" ht="31.5" customHeight="1">
      <c r="A46" s="12"/>
      <c r="B46" s="37" t="s">
        <v>96</v>
      </c>
      <c r="C46" s="35" t="s">
        <v>68</v>
      </c>
      <c r="D46" s="36" t="s">
        <v>9</v>
      </c>
      <c r="E46" s="35" t="s">
        <v>22</v>
      </c>
      <c r="F46" s="34" t="s">
        <v>136</v>
      </c>
      <c r="G46" s="33" t="s">
        <v>1</v>
      </c>
      <c r="H46" s="33" t="s">
        <v>1</v>
      </c>
      <c r="I46" s="32" t="s">
        <v>1</v>
      </c>
      <c r="J46" s="77">
        <f t="shared" ref="J46:L47" si="5">J47</f>
        <v>100000</v>
      </c>
      <c r="K46" s="77">
        <f t="shared" si="5"/>
        <v>100000</v>
      </c>
      <c r="L46" s="78">
        <f t="shared" si="5"/>
        <v>100000</v>
      </c>
      <c r="M46" s="1"/>
    </row>
    <row r="47" spans="1:13" ht="15.75" customHeight="1">
      <c r="A47" s="12"/>
      <c r="B47" s="18" t="s">
        <v>93</v>
      </c>
      <c r="C47" s="16" t="s">
        <v>68</v>
      </c>
      <c r="D47" s="17" t="s">
        <v>9</v>
      </c>
      <c r="E47" s="16" t="s">
        <v>22</v>
      </c>
      <c r="F47" s="15" t="s">
        <v>136</v>
      </c>
      <c r="G47" s="14">
        <v>4</v>
      </c>
      <c r="H47" s="14">
        <v>9</v>
      </c>
      <c r="I47" s="13" t="s">
        <v>1</v>
      </c>
      <c r="J47" s="69">
        <f t="shared" si="5"/>
        <v>100000</v>
      </c>
      <c r="K47" s="69">
        <f t="shared" si="5"/>
        <v>100000</v>
      </c>
      <c r="L47" s="70">
        <f t="shared" si="5"/>
        <v>100000</v>
      </c>
      <c r="M47" s="1"/>
    </row>
    <row r="48" spans="1:13" ht="31.5" customHeight="1">
      <c r="A48" s="12"/>
      <c r="B48" s="11" t="s">
        <v>35</v>
      </c>
      <c r="C48" s="9" t="s">
        <v>68</v>
      </c>
      <c r="D48" s="10" t="s">
        <v>9</v>
      </c>
      <c r="E48" s="9" t="s">
        <v>22</v>
      </c>
      <c r="F48" s="8" t="s">
        <v>136</v>
      </c>
      <c r="G48" s="7">
        <v>4</v>
      </c>
      <c r="H48" s="7">
        <v>9</v>
      </c>
      <c r="I48" s="6" t="s">
        <v>33</v>
      </c>
      <c r="J48" s="71">
        <v>100000</v>
      </c>
      <c r="K48" s="71">
        <v>100000</v>
      </c>
      <c r="L48" s="72">
        <v>100000</v>
      </c>
      <c r="M48" s="1"/>
    </row>
    <row r="49" spans="1:13" ht="31.5" customHeight="1">
      <c r="A49" s="12"/>
      <c r="B49" s="37" t="s">
        <v>95</v>
      </c>
      <c r="C49" s="35" t="s">
        <v>68</v>
      </c>
      <c r="D49" s="36" t="s">
        <v>9</v>
      </c>
      <c r="E49" s="35" t="s">
        <v>22</v>
      </c>
      <c r="F49" s="34" t="s">
        <v>137</v>
      </c>
      <c r="G49" s="33" t="s">
        <v>1</v>
      </c>
      <c r="H49" s="33" t="s">
        <v>1</v>
      </c>
      <c r="I49" s="32" t="s">
        <v>1</v>
      </c>
      <c r="J49" s="77">
        <f t="shared" ref="J49:L50" si="6">J50</f>
        <v>7049032</v>
      </c>
      <c r="K49" s="77">
        <f t="shared" si="6"/>
        <v>7000000</v>
      </c>
      <c r="L49" s="78">
        <f t="shared" si="6"/>
        <v>7000000</v>
      </c>
      <c r="M49" s="1"/>
    </row>
    <row r="50" spans="1:13" ht="15.75" customHeight="1">
      <c r="A50" s="12"/>
      <c r="B50" s="18" t="s">
        <v>93</v>
      </c>
      <c r="C50" s="16" t="s">
        <v>68</v>
      </c>
      <c r="D50" s="17" t="s">
        <v>9</v>
      </c>
      <c r="E50" s="16" t="s">
        <v>22</v>
      </c>
      <c r="F50" s="15" t="s">
        <v>137</v>
      </c>
      <c r="G50" s="14">
        <v>4</v>
      </c>
      <c r="H50" s="14">
        <v>9</v>
      </c>
      <c r="I50" s="13" t="s">
        <v>1</v>
      </c>
      <c r="J50" s="69">
        <f t="shared" si="6"/>
        <v>7049032</v>
      </c>
      <c r="K50" s="69">
        <f t="shared" si="6"/>
        <v>7000000</v>
      </c>
      <c r="L50" s="70">
        <f t="shared" si="6"/>
        <v>7000000</v>
      </c>
      <c r="M50" s="1"/>
    </row>
    <row r="51" spans="1:13" ht="31.5" customHeight="1">
      <c r="A51" s="12"/>
      <c r="B51" s="11" t="s">
        <v>35</v>
      </c>
      <c r="C51" s="9" t="s">
        <v>68</v>
      </c>
      <c r="D51" s="10" t="s">
        <v>9</v>
      </c>
      <c r="E51" s="9" t="s">
        <v>22</v>
      </c>
      <c r="F51" s="8" t="s">
        <v>137</v>
      </c>
      <c r="G51" s="7">
        <v>4</v>
      </c>
      <c r="H51" s="7">
        <v>9</v>
      </c>
      <c r="I51" s="6" t="s">
        <v>33</v>
      </c>
      <c r="J51" s="71">
        <v>7049032</v>
      </c>
      <c r="K51" s="71">
        <v>7000000</v>
      </c>
      <c r="L51" s="72">
        <v>7000000</v>
      </c>
      <c r="M51" s="1"/>
    </row>
    <row r="52" spans="1:13" ht="31.5" customHeight="1">
      <c r="A52" s="12"/>
      <c r="B52" s="37" t="s">
        <v>94</v>
      </c>
      <c r="C52" s="35" t="s">
        <v>68</v>
      </c>
      <c r="D52" s="36" t="s">
        <v>9</v>
      </c>
      <c r="E52" s="35" t="s">
        <v>22</v>
      </c>
      <c r="F52" s="34" t="s">
        <v>91</v>
      </c>
      <c r="G52" s="33" t="s">
        <v>1</v>
      </c>
      <c r="H52" s="33" t="s">
        <v>1</v>
      </c>
      <c r="I52" s="32" t="s">
        <v>1</v>
      </c>
      <c r="J52" s="77">
        <v>0</v>
      </c>
      <c r="K52" s="77">
        <v>0</v>
      </c>
      <c r="L52" s="78">
        <v>0</v>
      </c>
      <c r="M52" s="1"/>
    </row>
    <row r="53" spans="1:13" ht="15.75" customHeight="1">
      <c r="A53" s="12"/>
      <c r="B53" s="18" t="s">
        <v>93</v>
      </c>
      <c r="C53" s="16" t="s">
        <v>68</v>
      </c>
      <c r="D53" s="17" t="s">
        <v>9</v>
      </c>
      <c r="E53" s="16" t="s">
        <v>22</v>
      </c>
      <c r="F53" s="15" t="s">
        <v>91</v>
      </c>
      <c r="G53" s="14">
        <v>4</v>
      </c>
      <c r="H53" s="14">
        <v>9</v>
      </c>
      <c r="I53" s="13" t="s">
        <v>1</v>
      </c>
      <c r="J53" s="69">
        <v>0</v>
      </c>
      <c r="K53" s="69">
        <v>0</v>
      </c>
      <c r="L53" s="70">
        <v>0</v>
      </c>
      <c r="M53" s="1"/>
    </row>
    <row r="54" spans="1:13" ht="31.5" customHeight="1">
      <c r="A54" s="12"/>
      <c r="B54" s="11" t="s">
        <v>35</v>
      </c>
      <c r="C54" s="9" t="s">
        <v>68</v>
      </c>
      <c r="D54" s="10" t="s">
        <v>9</v>
      </c>
      <c r="E54" s="9" t="s">
        <v>22</v>
      </c>
      <c r="F54" s="8" t="s">
        <v>138</v>
      </c>
      <c r="G54" s="7">
        <v>4</v>
      </c>
      <c r="H54" s="7">
        <v>9</v>
      </c>
      <c r="I54" s="6">
        <v>244</v>
      </c>
      <c r="J54" s="71">
        <v>0</v>
      </c>
      <c r="K54" s="71">
        <v>2985800</v>
      </c>
      <c r="L54" s="72">
        <v>0</v>
      </c>
      <c r="M54" s="1"/>
    </row>
    <row r="55" spans="1:13" ht="31.5" customHeight="1">
      <c r="A55" s="12"/>
      <c r="B55" s="79" t="s">
        <v>89</v>
      </c>
      <c r="C55" s="80" t="s">
        <v>68</v>
      </c>
      <c r="D55" s="81" t="s">
        <v>9</v>
      </c>
      <c r="E55" s="80" t="s">
        <v>85</v>
      </c>
      <c r="F55" s="82" t="s">
        <v>3</v>
      </c>
      <c r="G55" s="83" t="s">
        <v>1</v>
      </c>
      <c r="H55" s="83" t="s">
        <v>1</v>
      </c>
      <c r="I55" s="84" t="s">
        <v>1</v>
      </c>
      <c r="J55" s="85">
        <f t="shared" ref="J55:L56" si="7">J56</f>
        <v>26450000</v>
      </c>
      <c r="K55" s="85">
        <f t="shared" si="7"/>
        <v>26450000</v>
      </c>
      <c r="L55" s="86">
        <f t="shared" si="7"/>
        <v>26450000</v>
      </c>
      <c r="M55" s="1"/>
    </row>
    <row r="56" spans="1:13" ht="15.75" customHeight="1">
      <c r="A56" s="12"/>
      <c r="B56" s="19" t="s">
        <v>88</v>
      </c>
      <c r="C56" s="16" t="s">
        <v>68</v>
      </c>
      <c r="D56" s="17" t="s">
        <v>9</v>
      </c>
      <c r="E56" s="16" t="s">
        <v>85</v>
      </c>
      <c r="F56" s="15" t="s">
        <v>84</v>
      </c>
      <c r="G56" s="14" t="s">
        <v>1</v>
      </c>
      <c r="H56" s="14" t="s">
        <v>1</v>
      </c>
      <c r="I56" s="13" t="s">
        <v>1</v>
      </c>
      <c r="J56" s="69">
        <f t="shared" si="7"/>
        <v>26450000</v>
      </c>
      <c r="K56" s="69">
        <f t="shared" si="7"/>
        <v>26450000</v>
      </c>
      <c r="L56" s="70">
        <f t="shared" si="7"/>
        <v>26450000</v>
      </c>
      <c r="M56" s="1"/>
    </row>
    <row r="57" spans="1:13" ht="15.75" customHeight="1">
      <c r="A57" s="12"/>
      <c r="B57" s="18" t="s">
        <v>87</v>
      </c>
      <c r="C57" s="16" t="s">
        <v>68</v>
      </c>
      <c r="D57" s="17" t="s">
        <v>9</v>
      </c>
      <c r="E57" s="16" t="s">
        <v>85</v>
      </c>
      <c r="F57" s="15" t="s">
        <v>84</v>
      </c>
      <c r="G57" s="14">
        <v>5</v>
      </c>
      <c r="H57" s="14">
        <v>2</v>
      </c>
      <c r="I57" s="13" t="s">
        <v>1</v>
      </c>
      <c r="J57" s="69">
        <f>J58+J59</f>
        <v>26450000</v>
      </c>
      <c r="K57" s="69">
        <f>K58+K59</f>
        <v>26450000</v>
      </c>
      <c r="L57" s="70">
        <f>L58+L59</f>
        <v>26450000</v>
      </c>
      <c r="M57" s="1"/>
    </row>
    <row r="58" spans="1:13" ht="31.5" customHeight="1">
      <c r="A58" s="12"/>
      <c r="B58" s="18" t="s">
        <v>35</v>
      </c>
      <c r="C58" s="16" t="s">
        <v>68</v>
      </c>
      <c r="D58" s="17" t="s">
        <v>9</v>
      </c>
      <c r="E58" s="16" t="s">
        <v>85</v>
      </c>
      <c r="F58" s="15" t="s">
        <v>84</v>
      </c>
      <c r="G58" s="14">
        <v>5</v>
      </c>
      <c r="H58" s="14">
        <v>2</v>
      </c>
      <c r="I58" s="13" t="s">
        <v>33</v>
      </c>
      <c r="J58" s="69">
        <v>20450000</v>
      </c>
      <c r="K58" s="69">
        <v>20450000</v>
      </c>
      <c r="L58" s="70">
        <v>20450000</v>
      </c>
      <c r="M58" s="1"/>
    </row>
    <row r="59" spans="1:13" ht="47.25" customHeight="1">
      <c r="A59" s="12"/>
      <c r="B59" s="11" t="s">
        <v>86</v>
      </c>
      <c r="C59" s="9" t="s">
        <v>68</v>
      </c>
      <c r="D59" s="10" t="s">
        <v>9</v>
      </c>
      <c r="E59" s="9" t="s">
        <v>85</v>
      </c>
      <c r="F59" s="8" t="s">
        <v>84</v>
      </c>
      <c r="G59" s="7">
        <v>5</v>
      </c>
      <c r="H59" s="7">
        <v>2</v>
      </c>
      <c r="I59" s="6" t="s">
        <v>83</v>
      </c>
      <c r="J59" s="71">
        <v>6000000</v>
      </c>
      <c r="K59" s="71">
        <v>6000000</v>
      </c>
      <c r="L59" s="72">
        <v>6000000</v>
      </c>
      <c r="M59" s="1"/>
    </row>
    <row r="60" spans="1:13" ht="31.5" customHeight="1">
      <c r="A60" s="12"/>
      <c r="B60" s="79" t="s">
        <v>82</v>
      </c>
      <c r="C60" s="80" t="s">
        <v>68</v>
      </c>
      <c r="D60" s="81" t="s">
        <v>9</v>
      </c>
      <c r="E60" s="80" t="s">
        <v>80</v>
      </c>
      <c r="F60" s="82" t="s">
        <v>3</v>
      </c>
      <c r="G60" s="83" t="s">
        <v>1</v>
      </c>
      <c r="H60" s="83" t="s">
        <v>1</v>
      </c>
      <c r="I60" s="84" t="s">
        <v>1</v>
      </c>
      <c r="J60" s="85">
        <f t="shared" ref="J60:L62" si="8">J61</f>
        <v>15867094</v>
      </c>
      <c r="K60" s="85">
        <f t="shared" si="8"/>
        <v>15330694</v>
      </c>
      <c r="L60" s="86">
        <f t="shared" si="8"/>
        <v>14945654</v>
      </c>
      <c r="M60" s="1"/>
    </row>
    <row r="61" spans="1:13" ht="15.75" customHeight="1">
      <c r="A61" s="12"/>
      <c r="B61" s="19" t="s">
        <v>81</v>
      </c>
      <c r="C61" s="16" t="s">
        <v>68</v>
      </c>
      <c r="D61" s="17" t="s">
        <v>9</v>
      </c>
      <c r="E61" s="16" t="s">
        <v>80</v>
      </c>
      <c r="F61" s="15" t="s">
        <v>79</v>
      </c>
      <c r="G61" s="14" t="s">
        <v>1</v>
      </c>
      <c r="H61" s="14" t="s">
        <v>1</v>
      </c>
      <c r="I61" s="13" t="s">
        <v>1</v>
      </c>
      <c r="J61" s="69">
        <f t="shared" si="8"/>
        <v>15867094</v>
      </c>
      <c r="K61" s="69">
        <f t="shared" si="8"/>
        <v>15330694</v>
      </c>
      <c r="L61" s="70">
        <f t="shared" si="8"/>
        <v>14945654</v>
      </c>
      <c r="M61" s="1"/>
    </row>
    <row r="62" spans="1:13" ht="15.75" customHeight="1">
      <c r="A62" s="12"/>
      <c r="B62" s="18" t="s">
        <v>76</v>
      </c>
      <c r="C62" s="16" t="s">
        <v>68</v>
      </c>
      <c r="D62" s="17" t="s">
        <v>9</v>
      </c>
      <c r="E62" s="16" t="s">
        <v>80</v>
      </c>
      <c r="F62" s="15" t="s">
        <v>79</v>
      </c>
      <c r="G62" s="14">
        <v>5</v>
      </c>
      <c r="H62" s="14">
        <v>3</v>
      </c>
      <c r="I62" s="13" t="s">
        <v>1</v>
      </c>
      <c r="J62" s="69">
        <f t="shared" si="8"/>
        <v>15867094</v>
      </c>
      <c r="K62" s="69">
        <f t="shared" si="8"/>
        <v>15330694</v>
      </c>
      <c r="L62" s="70">
        <f t="shared" si="8"/>
        <v>14945654</v>
      </c>
      <c r="M62" s="1"/>
    </row>
    <row r="63" spans="1:13" ht="31.5" customHeight="1">
      <c r="A63" s="12"/>
      <c r="B63" s="11" t="s">
        <v>35</v>
      </c>
      <c r="C63" s="9" t="s">
        <v>68</v>
      </c>
      <c r="D63" s="10" t="s">
        <v>9</v>
      </c>
      <c r="E63" s="9" t="s">
        <v>80</v>
      </c>
      <c r="F63" s="8" t="s">
        <v>79</v>
      </c>
      <c r="G63" s="7">
        <v>5</v>
      </c>
      <c r="H63" s="7">
        <v>3</v>
      </c>
      <c r="I63" s="6" t="s">
        <v>33</v>
      </c>
      <c r="J63" s="71">
        <v>15867094</v>
      </c>
      <c r="K63" s="71">
        <v>15330694</v>
      </c>
      <c r="L63" s="72">
        <v>14945654</v>
      </c>
      <c r="M63" s="1"/>
    </row>
    <row r="64" spans="1:13" ht="31.5" customHeight="1">
      <c r="A64" s="12"/>
      <c r="B64" s="79" t="s">
        <v>78</v>
      </c>
      <c r="C64" s="80" t="s">
        <v>68</v>
      </c>
      <c r="D64" s="81" t="s">
        <v>9</v>
      </c>
      <c r="E64" s="80" t="s">
        <v>75</v>
      </c>
      <c r="F64" s="82" t="s">
        <v>3</v>
      </c>
      <c r="G64" s="83" t="s">
        <v>1</v>
      </c>
      <c r="H64" s="83" t="s">
        <v>1</v>
      </c>
      <c r="I64" s="84" t="s">
        <v>1</v>
      </c>
      <c r="J64" s="85">
        <f t="shared" ref="J64:L66" si="9">J65</f>
        <v>4250000</v>
      </c>
      <c r="K64" s="85">
        <f t="shared" si="9"/>
        <v>4250000</v>
      </c>
      <c r="L64" s="86">
        <f t="shared" si="9"/>
        <v>4250000</v>
      </c>
      <c r="M64" s="1"/>
    </row>
    <row r="65" spans="1:13" ht="15.75" customHeight="1">
      <c r="A65" s="12"/>
      <c r="B65" s="19" t="s">
        <v>77</v>
      </c>
      <c r="C65" s="16" t="s">
        <v>68</v>
      </c>
      <c r="D65" s="17" t="s">
        <v>9</v>
      </c>
      <c r="E65" s="16" t="s">
        <v>75</v>
      </c>
      <c r="F65" s="15" t="s">
        <v>74</v>
      </c>
      <c r="G65" s="14" t="s">
        <v>1</v>
      </c>
      <c r="H65" s="14" t="s">
        <v>1</v>
      </c>
      <c r="I65" s="13" t="s">
        <v>1</v>
      </c>
      <c r="J65" s="69">
        <f t="shared" si="9"/>
        <v>4250000</v>
      </c>
      <c r="K65" s="69">
        <f t="shared" si="9"/>
        <v>4250000</v>
      </c>
      <c r="L65" s="70">
        <f t="shared" si="9"/>
        <v>4250000</v>
      </c>
      <c r="M65" s="1"/>
    </row>
    <row r="66" spans="1:13" ht="15.75" customHeight="1">
      <c r="A66" s="12"/>
      <c r="B66" s="18" t="s">
        <v>76</v>
      </c>
      <c r="C66" s="16" t="s">
        <v>68</v>
      </c>
      <c r="D66" s="17" t="s">
        <v>9</v>
      </c>
      <c r="E66" s="16" t="s">
        <v>75</v>
      </c>
      <c r="F66" s="15" t="s">
        <v>74</v>
      </c>
      <c r="G66" s="14">
        <v>5</v>
      </c>
      <c r="H66" s="14">
        <v>3</v>
      </c>
      <c r="I66" s="13" t="s">
        <v>1</v>
      </c>
      <c r="J66" s="69">
        <f t="shared" si="9"/>
        <v>4250000</v>
      </c>
      <c r="K66" s="69">
        <f t="shared" si="9"/>
        <v>4250000</v>
      </c>
      <c r="L66" s="70">
        <f t="shared" si="9"/>
        <v>4250000</v>
      </c>
      <c r="M66" s="1"/>
    </row>
    <row r="67" spans="1:13" ht="31.5" customHeight="1">
      <c r="A67" s="12"/>
      <c r="B67" s="11" t="s">
        <v>35</v>
      </c>
      <c r="C67" s="9" t="s">
        <v>68</v>
      </c>
      <c r="D67" s="10" t="s">
        <v>9</v>
      </c>
      <c r="E67" s="9" t="s">
        <v>75</v>
      </c>
      <c r="F67" s="8" t="s">
        <v>74</v>
      </c>
      <c r="G67" s="7">
        <v>5</v>
      </c>
      <c r="H67" s="7">
        <v>3</v>
      </c>
      <c r="I67" s="6" t="s">
        <v>33</v>
      </c>
      <c r="J67" s="71">
        <v>4250000</v>
      </c>
      <c r="K67" s="71">
        <v>4250000</v>
      </c>
      <c r="L67" s="72">
        <v>4250000</v>
      </c>
      <c r="M67" s="1"/>
    </row>
    <row r="68" spans="1:13" ht="15.75" customHeight="1">
      <c r="A68" s="12"/>
      <c r="B68" s="79" t="s">
        <v>73</v>
      </c>
      <c r="C68" s="80" t="s">
        <v>68</v>
      </c>
      <c r="D68" s="81" t="s">
        <v>9</v>
      </c>
      <c r="E68" s="80" t="s">
        <v>67</v>
      </c>
      <c r="F68" s="82" t="s">
        <v>3</v>
      </c>
      <c r="G68" s="83" t="s">
        <v>1</v>
      </c>
      <c r="H68" s="83" t="s">
        <v>1</v>
      </c>
      <c r="I68" s="84" t="s">
        <v>1</v>
      </c>
      <c r="J68" s="85">
        <f>J69+J72</f>
        <v>6600000</v>
      </c>
      <c r="K68" s="85">
        <f>K69+K72</f>
        <v>6600000</v>
      </c>
      <c r="L68" s="86">
        <f>L69+L72</f>
        <v>6600000</v>
      </c>
      <c r="M68" s="1"/>
    </row>
    <row r="69" spans="1:13" ht="31.5" customHeight="1">
      <c r="A69" s="12"/>
      <c r="B69" s="19" t="s">
        <v>72</v>
      </c>
      <c r="C69" s="16" t="s">
        <v>68</v>
      </c>
      <c r="D69" s="17" t="s">
        <v>9</v>
      </c>
      <c r="E69" s="16" t="s">
        <v>67</v>
      </c>
      <c r="F69" s="15" t="s">
        <v>71</v>
      </c>
      <c r="G69" s="14" t="s">
        <v>1</v>
      </c>
      <c r="H69" s="14" t="s">
        <v>1</v>
      </c>
      <c r="I69" s="13" t="s">
        <v>1</v>
      </c>
      <c r="J69" s="69">
        <f t="shared" ref="J69:L70" si="10">J70</f>
        <v>1600000</v>
      </c>
      <c r="K69" s="69">
        <f t="shared" si="10"/>
        <v>1600000</v>
      </c>
      <c r="L69" s="70">
        <f t="shared" si="10"/>
        <v>1600000</v>
      </c>
      <c r="M69" s="1"/>
    </row>
    <row r="70" spans="1:13" ht="31.5" customHeight="1">
      <c r="A70" s="12"/>
      <c r="B70" s="18" t="s">
        <v>69</v>
      </c>
      <c r="C70" s="16" t="s">
        <v>68</v>
      </c>
      <c r="D70" s="17" t="s">
        <v>9</v>
      </c>
      <c r="E70" s="16" t="s">
        <v>67</v>
      </c>
      <c r="F70" s="15" t="s">
        <v>71</v>
      </c>
      <c r="G70" s="14">
        <v>3</v>
      </c>
      <c r="H70" s="14">
        <v>10</v>
      </c>
      <c r="I70" s="13" t="s">
        <v>1</v>
      </c>
      <c r="J70" s="69">
        <f t="shared" si="10"/>
        <v>1600000</v>
      </c>
      <c r="K70" s="69">
        <f t="shared" si="10"/>
        <v>1600000</v>
      </c>
      <c r="L70" s="70">
        <f t="shared" si="10"/>
        <v>1600000</v>
      </c>
      <c r="M70" s="1"/>
    </row>
    <row r="71" spans="1:13" ht="31.5" customHeight="1">
      <c r="A71" s="12"/>
      <c r="B71" s="11" t="s">
        <v>35</v>
      </c>
      <c r="C71" s="9" t="s">
        <v>68</v>
      </c>
      <c r="D71" s="10" t="s">
        <v>9</v>
      </c>
      <c r="E71" s="9" t="s">
        <v>67</v>
      </c>
      <c r="F71" s="8" t="s">
        <v>71</v>
      </c>
      <c r="G71" s="7">
        <v>3</v>
      </c>
      <c r="H71" s="7">
        <v>10</v>
      </c>
      <c r="I71" s="6" t="s">
        <v>33</v>
      </c>
      <c r="J71" s="71">
        <v>1600000</v>
      </c>
      <c r="K71" s="71">
        <v>1600000</v>
      </c>
      <c r="L71" s="72">
        <v>1600000</v>
      </c>
      <c r="M71" s="1"/>
    </row>
    <row r="72" spans="1:13" ht="31.5" customHeight="1">
      <c r="A72" s="12"/>
      <c r="B72" s="37" t="s">
        <v>70</v>
      </c>
      <c r="C72" s="35" t="s">
        <v>68</v>
      </c>
      <c r="D72" s="36" t="s">
        <v>9</v>
      </c>
      <c r="E72" s="35" t="s">
        <v>67</v>
      </c>
      <c r="F72" s="34" t="s">
        <v>66</v>
      </c>
      <c r="G72" s="33" t="s">
        <v>1</v>
      </c>
      <c r="H72" s="33" t="s">
        <v>1</v>
      </c>
      <c r="I72" s="32" t="s">
        <v>1</v>
      </c>
      <c r="J72" s="77">
        <f t="shared" ref="J72:L73" si="11">J73</f>
        <v>5000000</v>
      </c>
      <c r="K72" s="77">
        <f t="shared" si="11"/>
        <v>5000000</v>
      </c>
      <c r="L72" s="78">
        <f t="shared" si="11"/>
        <v>5000000</v>
      </c>
      <c r="M72" s="1"/>
    </row>
    <row r="73" spans="1:13" ht="31.5" customHeight="1">
      <c r="A73" s="12"/>
      <c r="B73" s="18" t="s">
        <v>69</v>
      </c>
      <c r="C73" s="16" t="s">
        <v>68</v>
      </c>
      <c r="D73" s="17" t="s">
        <v>9</v>
      </c>
      <c r="E73" s="16" t="s">
        <v>67</v>
      </c>
      <c r="F73" s="15" t="s">
        <v>66</v>
      </c>
      <c r="G73" s="14">
        <v>3</v>
      </c>
      <c r="H73" s="14">
        <v>10</v>
      </c>
      <c r="I73" s="13" t="s">
        <v>1</v>
      </c>
      <c r="J73" s="69">
        <f t="shared" si="11"/>
        <v>5000000</v>
      </c>
      <c r="K73" s="69">
        <f t="shared" si="11"/>
        <v>5000000</v>
      </c>
      <c r="L73" s="70">
        <f t="shared" si="11"/>
        <v>5000000</v>
      </c>
      <c r="M73" s="1"/>
    </row>
    <row r="74" spans="1:13" ht="31.5" customHeight="1">
      <c r="A74" s="12"/>
      <c r="B74" s="11" t="s">
        <v>35</v>
      </c>
      <c r="C74" s="9" t="s">
        <v>68</v>
      </c>
      <c r="D74" s="10" t="s">
        <v>9</v>
      </c>
      <c r="E74" s="9" t="s">
        <v>67</v>
      </c>
      <c r="F74" s="8" t="s">
        <v>66</v>
      </c>
      <c r="G74" s="7">
        <v>3</v>
      </c>
      <c r="H74" s="7">
        <v>10</v>
      </c>
      <c r="I74" s="6" t="s">
        <v>33</v>
      </c>
      <c r="J74" s="71">
        <v>5000000</v>
      </c>
      <c r="K74" s="71">
        <v>5000000</v>
      </c>
      <c r="L74" s="72">
        <v>5000000</v>
      </c>
      <c r="M74" s="1"/>
    </row>
    <row r="75" spans="1:13" ht="63" customHeight="1">
      <c r="A75" s="12"/>
      <c r="B75" s="31" t="s">
        <v>131</v>
      </c>
      <c r="C75" s="29" t="s">
        <v>10</v>
      </c>
      <c r="D75" s="30" t="s">
        <v>5</v>
      </c>
      <c r="E75" s="29" t="s">
        <v>4</v>
      </c>
      <c r="F75" s="28" t="s">
        <v>3</v>
      </c>
      <c r="G75" s="27" t="s">
        <v>1</v>
      </c>
      <c r="H75" s="27" t="s">
        <v>1</v>
      </c>
      <c r="I75" s="26" t="s">
        <v>1</v>
      </c>
      <c r="J75" s="73">
        <f>J76</f>
        <v>41058735.980000004</v>
      </c>
      <c r="K75" s="73">
        <f>K76</f>
        <v>40093481.280000001</v>
      </c>
      <c r="L75" s="74">
        <f>L76</f>
        <v>39637725.539999999</v>
      </c>
      <c r="M75" s="1"/>
    </row>
    <row r="76" spans="1:13" ht="15.75" customHeight="1">
      <c r="A76" s="12"/>
      <c r="B76" s="25" t="s">
        <v>65</v>
      </c>
      <c r="C76" s="23" t="s">
        <v>10</v>
      </c>
      <c r="D76" s="24" t="s">
        <v>9</v>
      </c>
      <c r="E76" s="23" t="s">
        <v>4</v>
      </c>
      <c r="F76" s="22" t="s">
        <v>3</v>
      </c>
      <c r="G76" s="21" t="s">
        <v>1</v>
      </c>
      <c r="H76" s="21" t="s">
        <v>1</v>
      </c>
      <c r="I76" s="20" t="s">
        <v>1</v>
      </c>
      <c r="J76" s="75">
        <f>J77+J119+J123</f>
        <v>41058735.980000004</v>
      </c>
      <c r="K76" s="75">
        <f>K77+K119+K123</f>
        <v>40093481.280000001</v>
      </c>
      <c r="L76" s="76">
        <f>L77+L119+L123</f>
        <v>39637725.539999999</v>
      </c>
      <c r="M76" s="1"/>
    </row>
    <row r="77" spans="1:13" ht="31.5" customHeight="1">
      <c r="A77" s="12"/>
      <c r="B77" s="87" t="s">
        <v>64</v>
      </c>
      <c r="C77" s="88" t="s">
        <v>10</v>
      </c>
      <c r="D77" s="89" t="s">
        <v>9</v>
      </c>
      <c r="E77" s="88" t="s">
        <v>29</v>
      </c>
      <c r="F77" s="90" t="s">
        <v>3</v>
      </c>
      <c r="G77" s="91" t="s">
        <v>1</v>
      </c>
      <c r="H77" s="91" t="s">
        <v>1</v>
      </c>
      <c r="I77" s="92" t="s">
        <v>1</v>
      </c>
      <c r="J77" s="93">
        <f>J80+J83+J84+J87+J90+J91+J94+J97+J100+J103+J106+J109+J112+J115+J118</f>
        <v>40204715.980000004</v>
      </c>
      <c r="K77" s="93">
        <f>K80+K83+K84+K87+K90+K91+K94+K97+K100+K103+K106+K109+K112+K115+K118</f>
        <v>39247461.280000001</v>
      </c>
      <c r="L77" s="94">
        <f>L80+L83+L84+L87+L90+L91+L94+L97+L100+L103+L106+L109+L112+L115+L118</f>
        <v>39283365.539999999</v>
      </c>
      <c r="M77" s="1"/>
    </row>
    <row r="78" spans="1:13" ht="15.75" customHeight="1">
      <c r="A78" s="12"/>
      <c r="B78" s="19" t="s">
        <v>63</v>
      </c>
      <c r="C78" s="16" t="s">
        <v>10</v>
      </c>
      <c r="D78" s="17" t="s">
        <v>9</v>
      </c>
      <c r="E78" s="16" t="s">
        <v>29</v>
      </c>
      <c r="F78" s="15" t="s">
        <v>61</v>
      </c>
      <c r="G78" s="14" t="s">
        <v>1</v>
      </c>
      <c r="H78" s="14" t="s">
        <v>1</v>
      </c>
      <c r="I78" s="13" t="s">
        <v>1</v>
      </c>
      <c r="J78" s="69">
        <f t="shared" ref="J78:L79" si="12">J79</f>
        <v>2432795</v>
      </c>
      <c r="K78" s="69">
        <f t="shared" si="12"/>
        <v>2432795</v>
      </c>
      <c r="L78" s="70">
        <f t="shared" si="12"/>
        <v>2432795</v>
      </c>
      <c r="M78" s="1"/>
    </row>
    <row r="79" spans="1:13" ht="31.5" customHeight="1">
      <c r="A79" s="12"/>
      <c r="B79" s="18" t="s">
        <v>62</v>
      </c>
      <c r="C79" s="16" t="s">
        <v>10</v>
      </c>
      <c r="D79" s="17" t="s">
        <v>9</v>
      </c>
      <c r="E79" s="16" t="s">
        <v>29</v>
      </c>
      <c r="F79" s="15" t="s">
        <v>61</v>
      </c>
      <c r="G79" s="14">
        <v>1</v>
      </c>
      <c r="H79" s="14">
        <v>2</v>
      </c>
      <c r="I79" s="13" t="s">
        <v>1</v>
      </c>
      <c r="J79" s="69">
        <f t="shared" si="12"/>
        <v>2432795</v>
      </c>
      <c r="K79" s="69">
        <f t="shared" si="12"/>
        <v>2432795</v>
      </c>
      <c r="L79" s="70">
        <f t="shared" si="12"/>
        <v>2432795</v>
      </c>
      <c r="M79" s="1"/>
    </row>
    <row r="80" spans="1:13" ht="31.5" customHeight="1">
      <c r="A80" s="12"/>
      <c r="B80" s="11" t="s">
        <v>46</v>
      </c>
      <c r="C80" s="9" t="s">
        <v>10</v>
      </c>
      <c r="D80" s="10" t="s">
        <v>9</v>
      </c>
      <c r="E80" s="9" t="s">
        <v>29</v>
      </c>
      <c r="F80" s="8" t="s">
        <v>61</v>
      </c>
      <c r="G80" s="7">
        <v>1</v>
      </c>
      <c r="H80" s="7">
        <v>2</v>
      </c>
      <c r="I80" s="6" t="s">
        <v>44</v>
      </c>
      <c r="J80" s="71">
        <v>2432795</v>
      </c>
      <c r="K80" s="71">
        <v>2432795</v>
      </c>
      <c r="L80" s="72">
        <v>2432795</v>
      </c>
      <c r="M80" s="1"/>
    </row>
    <row r="81" spans="1:13" ht="15.75" customHeight="1">
      <c r="A81" s="12"/>
      <c r="B81" s="37" t="s">
        <v>60</v>
      </c>
      <c r="C81" s="35" t="s">
        <v>10</v>
      </c>
      <c r="D81" s="36" t="s">
        <v>9</v>
      </c>
      <c r="E81" s="35" t="s">
        <v>29</v>
      </c>
      <c r="F81" s="34" t="s">
        <v>59</v>
      </c>
      <c r="G81" s="33" t="s">
        <v>1</v>
      </c>
      <c r="H81" s="33" t="s">
        <v>1</v>
      </c>
      <c r="I81" s="32" t="s">
        <v>1</v>
      </c>
      <c r="J81" s="77">
        <f>J82</f>
        <v>4804534</v>
      </c>
      <c r="K81" s="77">
        <f>K82</f>
        <v>4804534</v>
      </c>
      <c r="L81" s="78">
        <f>L82</f>
        <v>4804534</v>
      </c>
      <c r="M81" s="1"/>
    </row>
    <row r="82" spans="1:13" ht="47.25" customHeight="1">
      <c r="A82" s="12"/>
      <c r="B82" s="18" t="s">
        <v>15</v>
      </c>
      <c r="C82" s="16" t="s">
        <v>10</v>
      </c>
      <c r="D82" s="17" t="s">
        <v>9</v>
      </c>
      <c r="E82" s="16" t="s">
        <v>29</v>
      </c>
      <c r="F82" s="15" t="s">
        <v>59</v>
      </c>
      <c r="G82" s="14">
        <v>1</v>
      </c>
      <c r="H82" s="14">
        <v>4</v>
      </c>
      <c r="I82" s="13" t="s">
        <v>1</v>
      </c>
      <c r="J82" s="69">
        <f>J83+J84</f>
        <v>4804534</v>
      </c>
      <c r="K82" s="69">
        <f>K83+K84</f>
        <v>4804534</v>
      </c>
      <c r="L82" s="70">
        <f>L83+L84</f>
        <v>4804534</v>
      </c>
      <c r="M82" s="1"/>
    </row>
    <row r="83" spans="1:13" ht="31.5" customHeight="1">
      <c r="A83" s="12"/>
      <c r="B83" s="18" t="s">
        <v>46</v>
      </c>
      <c r="C83" s="16" t="s">
        <v>10</v>
      </c>
      <c r="D83" s="17" t="s">
        <v>9</v>
      </c>
      <c r="E83" s="16" t="s">
        <v>29</v>
      </c>
      <c r="F83" s="15" t="s">
        <v>59</v>
      </c>
      <c r="G83" s="14">
        <v>1</v>
      </c>
      <c r="H83" s="14">
        <v>4</v>
      </c>
      <c r="I83" s="13" t="s">
        <v>44</v>
      </c>
      <c r="J83" s="69">
        <v>4551534</v>
      </c>
      <c r="K83" s="69">
        <v>4551534</v>
      </c>
      <c r="L83" s="70">
        <v>4551534</v>
      </c>
      <c r="M83" s="1"/>
    </row>
    <row r="84" spans="1:13" ht="31.5" customHeight="1">
      <c r="A84" s="12"/>
      <c r="B84" s="11" t="s">
        <v>35</v>
      </c>
      <c r="C84" s="9" t="s">
        <v>10</v>
      </c>
      <c r="D84" s="10" t="s">
        <v>9</v>
      </c>
      <c r="E84" s="9" t="s">
        <v>29</v>
      </c>
      <c r="F84" s="8" t="s">
        <v>59</v>
      </c>
      <c r="G84" s="7">
        <v>1</v>
      </c>
      <c r="H84" s="7">
        <v>4</v>
      </c>
      <c r="I84" s="6" t="s">
        <v>33</v>
      </c>
      <c r="J84" s="71">
        <v>253000</v>
      </c>
      <c r="K84" s="71">
        <v>253000</v>
      </c>
      <c r="L84" s="72">
        <v>253000</v>
      </c>
      <c r="M84" s="1"/>
    </row>
    <row r="85" spans="1:13" ht="31.5" customHeight="1">
      <c r="A85" s="12"/>
      <c r="B85" s="37" t="s">
        <v>58</v>
      </c>
      <c r="C85" s="35" t="s">
        <v>10</v>
      </c>
      <c r="D85" s="36" t="s">
        <v>9</v>
      </c>
      <c r="E85" s="35" t="s">
        <v>29</v>
      </c>
      <c r="F85" s="34" t="s">
        <v>56</v>
      </c>
      <c r="G85" s="33" t="s">
        <v>1</v>
      </c>
      <c r="H85" s="33" t="s">
        <v>1</v>
      </c>
      <c r="I85" s="32" t="s">
        <v>1</v>
      </c>
      <c r="J85" s="95">
        <f t="shared" ref="J85:L86" si="13">J86</f>
        <v>914205.98</v>
      </c>
      <c r="K85" s="95">
        <f t="shared" si="13"/>
        <v>999951.28</v>
      </c>
      <c r="L85" s="96">
        <f t="shared" si="13"/>
        <v>1035855.54</v>
      </c>
      <c r="M85" s="1"/>
    </row>
    <row r="86" spans="1:13" ht="15.75" customHeight="1">
      <c r="A86" s="12"/>
      <c r="B86" s="18" t="s">
        <v>57</v>
      </c>
      <c r="C86" s="16" t="s">
        <v>10</v>
      </c>
      <c r="D86" s="17" t="s">
        <v>9</v>
      </c>
      <c r="E86" s="16" t="s">
        <v>29</v>
      </c>
      <c r="F86" s="15" t="s">
        <v>56</v>
      </c>
      <c r="G86" s="14">
        <v>2</v>
      </c>
      <c r="H86" s="14">
        <v>3</v>
      </c>
      <c r="I86" s="13" t="s">
        <v>1</v>
      </c>
      <c r="J86" s="97">
        <f t="shared" si="13"/>
        <v>914205.98</v>
      </c>
      <c r="K86" s="97">
        <f t="shared" si="13"/>
        <v>999951.28</v>
      </c>
      <c r="L86" s="98">
        <f t="shared" si="13"/>
        <v>1035855.54</v>
      </c>
      <c r="M86" s="1"/>
    </row>
    <row r="87" spans="1:13" ht="31.5" customHeight="1">
      <c r="A87" s="12"/>
      <c r="B87" s="11" t="s">
        <v>46</v>
      </c>
      <c r="C87" s="9" t="s">
        <v>10</v>
      </c>
      <c r="D87" s="10" t="s">
        <v>9</v>
      </c>
      <c r="E87" s="9" t="s">
        <v>29</v>
      </c>
      <c r="F87" s="8" t="s">
        <v>56</v>
      </c>
      <c r="G87" s="7">
        <v>2</v>
      </c>
      <c r="H87" s="7">
        <v>3</v>
      </c>
      <c r="I87" s="6" t="s">
        <v>44</v>
      </c>
      <c r="J87" s="99">
        <v>914205.98</v>
      </c>
      <c r="K87" s="99">
        <v>999951.28</v>
      </c>
      <c r="L87" s="100">
        <v>1035855.54</v>
      </c>
      <c r="M87" s="1"/>
    </row>
    <row r="88" spans="1:13" ht="31.5" customHeight="1">
      <c r="A88" s="12"/>
      <c r="B88" s="37" t="s">
        <v>55</v>
      </c>
      <c r="C88" s="35" t="s">
        <v>10</v>
      </c>
      <c r="D88" s="36" t="s">
        <v>9</v>
      </c>
      <c r="E88" s="35" t="s">
        <v>29</v>
      </c>
      <c r="F88" s="34" t="s">
        <v>54</v>
      </c>
      <c r="G88" s="33" t="s">
        <v>1</v>
      </c>
      <c r="H88" s="33" t="s">
        <v>1</v>
      </c>
      <c r="I88" s="32" t="s">
        <v>1</v>
      </c>
      <c r="J88" s="77">
        <f>J89</f>
        <v>21898625</v>
      </c>
      <c r="K88" s="77">
        <f>K89</f>
        <v>21898625</v>
      </c>
      <c r="L88" s="78">
        <f>L89</f>
        <v>21898625</v>
      </c>
      <c r="M88" s="1"/>
    </row>
    <row r="89" spans="1:13" ht="15.75" customHeight="1">
      <c r="A89" s="12"/>
      <c r="B89" s="18" t="s">
        <v>31</v>
      </c>
      <c r="C89" s="16" t="s">
        <v>10</v>
      </c>
      <c r="D89" s="17" t="s">
        <v>9</v>
      </c>
      <c r="E89" s="16" t="s">
        <v>29</v>
      </c>
      <c r="F89" s="15" t="s">
        <v>54</v>
      </c>
      <c r="G89" s="14">
        <v>1</v>
      </c>
      <c r="H89" s="14">
        <v>13</v>
      </c>
      <c r="I89" s="13" t="s">
        <v>1</v>
      </c>
      <c r="J89" s="69">
        <f>J90+J91</f>
        <v>21898625</v>
      </c>
      <c r="K89" s="69">
        <f>K90+K91</f>
        <v>21898625</v>
      </c>
      <c r="L89" s="70">
        <f>L90+L91</f>
        <v>21898625</v>
      </c>
      <c r="M89" s="1"/>
    </row>
    <row r="90" spans="1:13" ht="15.75" customHeight="1">
      <c r="A90" s="12"/>
      <c r="B90" s="18" t="s">
        <v>50</v>
      </c>
      <c r="C90" s="16" t="s">
        <v>10</v>
      </c>
      <c r="D90" s="17" t="s">
        <v>9</v>
      </c>
      <c r="E90" s="16" t="s">
        <v>29</v>
      </c>
      <c r="F90" s="15" t="s">
        <v>54</v>
      </c>
      <c r="G90" s="14">
        <v>1</v>
      </c>
      <c r="H90" s="14">
        <v>13</v>
      </c>
      <c r="I90" s="13" t="s">
        <v>48</v>
      </c>
      <c r="J90" s="69">
        <v>16652575</v>
      </c>
      <c r="K90" s="69">
        <v>16652575</v>
      </c>
      <c r="L90" s="70">
        <v>16652575</v>
      </c>
      <c r="M90" s="1"/>
    </row>
    <row r="91" spans="1:13" ht="31.5" customHeight="1">
      <c r="A91" s="12"/>
      <c r="B91" s="11" t="s">
        <v>35</v>
      </c>
      <c r="C91" s="9" t="s">
        <v>10</v>
      </c>
      <c r="D91" s="10" t="s">
        <v>9</v>
      </c>
      <c r="E91" s="9" t="s">
        <v>29</v>
      </c>
      <c r="F91" s="8" t="s">
        <v>54</v>
      </c>
      <c r="G91" s="7">
        <v>1</v>
      </c>
      <c r="H91" s="7">
        <v>13</v>
      </c>
      <c r="I91" s="6" t="s">
        <v>33</v>
      </c>
      <c r="J91" s="71">
        <v>5246050</v>
      </c>
      <c r="K91" s="71">
        <v>5246050</v>
      </c>
      <c r="L91" s="72">
        <v>5246050</v>
      </c>
      <c r="M91" s="1"/>
    </row>
    <row r="92" spans="1:13" ht="31.5" customHeight="1">
      <c r="A92" s="12"/>
      <c r="B92" s="37" t="s">
        <v>53</v>
      </c>
      <c r="C92" s="35" t="s">
        <v>10</v>
      </c>
      <c r="D92" s="36" t="s">
        <v>9</v>
      </c>
      <c r="E92" s="35" t="s">
        <v>29</v>
      </c>
      <c r="F92" s="34" t="s">
        <v>52</v>
      </c>
      <c r="G92" s="33" t="s">
        <v>1</v>
      </c>
      <c r="H92" s="33" t="s">
        <v>1</v>
      </c>
      <c r="I92" s="32" t="s">
        <v>1</v>
      </c>
      <c r="J92" s="77">
        <f>J93</f>
        <v>954000</v>
      </c>
      <c r="K92" s="77">
        <v>0</v>
      </c>
      <c r="L92" s="78">
        <v>0</v>
      </c>
      <c r="M92" s="1"/>
    </row>
    <row r="93" spans="1:13" ht="15.75" customHeight="1">
      <c r="A93" s="12"/>
      <c r="B93" s="18" t="s">
        <v>31</v>
      </c>
      <c r="C93" s="16" t="s">
        <v>10</v>
      </c>
      <c r="D93" s="17" t="s">
        <v>9</v>
      </c>
      <c r="E93" s="16" t="s">
        <v>29</v>
      </c>
      <c r="F93" s="15" t="s">
        <v>52</v>
      </c>
      <c r="G93" s="14">
        <v>1</v>
      </c>
      <c r="H93" s="14">
        <v>13</v>
      </c>
      <c r="I93" s="13" t="s">
        <v>1</v>
      </c>
      <c r="J93" s="69">
        <f>J94</f>
        <v>954000</v>
      </c>
      <c r="K93" s="69">
        <v>0</v>
      </c>
      <c r="L93" s="70">
        <v>0</v>
      </c>
      <c r="M93" s="1"/>
    </row>
    <row r="94" spans="1:13" ht="15.75" customHeight="1">
      <c r="A94" s="12"/>
      <c r="B94" s="11" t="s">
        <v>50</v>
      </c>
      <c r="C94" s="9" t="s">
        <v>10</v>
      </c>
      <c r="D94" s="10" t="s">
        <v>9</v>
      </c>
      <c r="E94" s="9" t="s">
        <v>29</v>
      </c>
      <c r="F94" s="8" t="s">
        <v>52</v>
      </c>
      <c r="G94" s="7">
        <v>1</v>
      </c>
      <c r="H94" s="7">
        <v>13</v>
      </c>
      <c r="I94" s="6" t="s">
        <v>48</v>
      </c>
      <c r="J94" s="71">
        <v>954000</v>
      </c>
      <c r="K94" s="71">
        <v>0</v>
      </c>
      <c r="L94" s="72">
        <v>0</v>
      </c>
      <c r="M94" s="1"/>
    </row>
    <row r="95" spans="1:13" ht="31.5" customHeight="1">
      <c r="A95" s="12"/>
      <c r="B95" s="37" t="s">
        <v>51</v>
      </c>
      <c r="C95" s="35" t="s">
        <v>10</v>
      </c>
      <c r="D95" s="36" t="s">
        <v>9</v>
      </c>
      <c r="E95" s="35" t="s">
        <v>29</v>
      </c>
      <c r="F95" s="34" t="s">
        <v>49</v>
      </c>
      <c r="G95" s="33" t="s">
        <v>1</v>
      </c>
      <c r="H95" s="33" t="s">
        <v>1</v>
      </c>
      <c r="I95" s="32" t="s">
        <v>1</v>
      </c>
      <c r="J95" s="77">
        <f>J96</f>
        <v>89000</v>
      </c>
      <c r="K95" s="77">
        <v>0</v>
      </c>
      <c r="L95" s="78">
        <v>0</v>
      </c>
      <c r="M95" s="1"/>
    </row>
    <row r="96" spans="1:13" ht="15.75" customHeight="1">
      <c r="A96" s="12"/>
      <c r="B96" s="18" t="s">
        <v>31</v>
      </c>
      <c r="C96" s="16" t="s">
        <v>10</v>
      </c>
      <c r="D96" s="17" t="s">
        <v>9</v>
      </c>
      <c r="E96" s="16" t="s">
        <v>29</v>
      </c>
      <c r="F96" s="15" t="s">
        <v>49</v>
      </c>
      <c r="G96" s="14">
        <v>1</v>
      </c>
      <c r="H96" s="14">
        <v>13</v>
      </c>
      <c r="I96" s="13" t="s">
        <v>1</v>
      </c>
      <c r="J96" s="69">
        <f>J97</f>
        <v>89000</v>
      </c>
      <c r="K96" s="69">
        <v>0</v>
      </c>
      <c r="L96" s="70">
        <v>0</v>
      </c>
      <c r="M96" s="1"/>
    </row>
    <row r="97" spans="1:13" ht="15.75" customHeight="1">
      <c r="A97" s="12"/>
      <c r="B97" s="11" t="s">
        <v>50</v>
      </c>
      <c r="C97" s="9" t="s">
        <v>10</v>
      </c>
      <c r="D97" s="10" t="s">
        <v>9</v>
      </c>
      <c r="E97" s="9" t="s">
        <v>29</v>
      </c>
      <c r="F97" s="8" t="s">
        <v>49</v>
      </c>
      <c r="G97" s="7">
        <v>1</v>
      </c>
      <c r="H97" s="7">
        <v>13</v>
      </c>
      <c r="I97" s="6" t="s">
        <v>48</v>
      </c>
      <c r="J97" s="71">
        <v>89000</v>
      </c>
      <c r="K97" s="71">
        <v>0</v>
      </c>
      <c r="L97" s="72">
        <v>0</v>
      </c>
      <c r="M97" s="1"/>
    </row>
    <row r="98" spans="1:13" ht="31.5" customHeight="1">
      <c r="A98" s="12"/>
      <c r="B98" s="37" t="s">
        <v>47</v>
      </c>
      <c r="C98" s="35" t="s">
        <v>10</v>
      </c>
      <c r="D98" s="36" t="s">
        <v>9</v>
      </c>
      <c r="E98" s="35" t="s">
        <v>29</v>
      </c>
      <c r="F98" s="34" t="s">
        <v>45</v>
      </c>
      <c r="G98" s="33" t="s">
        <v>1</v>
      </c>
      <c r="H98" s="33" t="s">
        <v>1</v>
      </c>
      <c r="I98" s="32" t="s">
        <v>1</v>
      </c>
      <c r="J98" s="77">
        <f t="shared" ref="J98:L99" si="14">J99</f>
        <v>2771556</v>
      </c>
      <c r="K98" s="77">
        <f t="shared" si="14"/>
        <v>2771556</v>
      </c>
      <c r="L98" s="78">
        <f t="shared" si="14"/>
        <v>2771556</v>
      </c>
      <c r="M98" s="1"/>
    </row>
    <row r="99" spans="1:13" ht="47.25" customHeight="1">
      <c r="A99" s="12"/>
      <c r="B99" s="18" t="s">
        <v>15</v>
      </c>
      <c r="C99" s="16" t="s">
        <v>10</v>
      </c>
      <c r="D99" s="17" t="s">
        <v>9</v>
      </c>
      <c r="E99" s="16" t="s">
        <v>29</v>
      </c>
      <c r="F99" s="15" t="s">
        <v>45</v>
      </c>
      <c r="G99" s="14">
        <v>1</v>
      </c>
      <c r="H99" s="14">
        <v>4</v>
      </c>
      <c r="I99" s="13" t="s">
        <v>1</v>
      </c>
      <c r="J99" s="69">
        <f t="shared" si="14"/>
        <v>2771556</v>
      </c>
      <c r="K99" s="69">
        <f t="shared" si="14"/>
        <v>2771556</v>
      </c>
      <c r="L99" s="70">
        <f t="shared" si="14"/>
        <v>2771556</v>
      </c>
      <c r="M99" s="1"/>
    </row>
    <row r="100" spans="1:13" ht="31.5" customHeight="1">
      <c r="A100" s="12"/>
      <c r="B100" s="11" t="s">
        <v>46</v>
      </c>
      <c r="C100" s="9" t="s">
        <v>10</v>
      </c>
      <c r="D100" s="10" t="s">
        <v>9</v>
      </c>
      <c r="E100" s="9" t="s">
        <v>29</v>
      </c>
      <c r="F100" s="8" t="s">
        <v>45</v>
      </c>
      <c r="G100" s="7">
        <v>1</v>
      </c>
      <c r="H100" s="7">
        <v>4</v>
      </c>
      <c r="I100" s="6" t="s">
        <v>44</v>
      </c>
      <c r="J100" s="71">
        <v>2771556</v>
      </c>
      <c r="K100" s="71">
        <v>2771556</v>
      </c>
      <c r="L100" s="72">
        <v>2771556</v>
      </c>
      <c r="M100" s="1"/>
    </row>
    <row r="101" spans="1:13" ht="15.75" customHeight="1">
      <c r="A101" s="12"/>
      <c r="B101" s="37" t="s">
        <v>43</v>
      </c>
      <c r="C101" s="35" t="s">
        <v>10</v>
      </c>
      <c r="D101" s="36" t="s">
        <v>9</v>
      </c>
      <c r="E101" s="35" t="s">
        <v>29</v>
      </c>
      <c r="F101" s="34" t="s">
        <v>42</v>
      </c>
      <c r="G101" s="33" t="s">
        <v>1</v>
      </c>
      <c r="H101" s="33" t="s">
        <v>1</v>
      </c>
      <c r="I101" s="32" t="s">
        <v>1</v>
      </c>
      <c r="J101" s="77">
        <f t="shared" ref="J101:L102" si="15">J102</f>
        <v>90000</v>
      </c>
      <c r="K101" s="77">
        <f t="shared" si="15"/>
        <v>90000</v>
      </c>
      <c r="L101" s="78">
        <f t="shared" si="15"/>
        <v>90000</v>
      </c>
      <c r="M101" s="1"/>
    </row>
    <row r="102" spans="1:13" ht="15.75" customHeight="1">
      <c r="A102" s="12"/>
      <c r="B102" s="18" t="s">
        <v>31</v>
      </c>
      <c r="C102" s="16" t="s">
        <v>10</v>
      </c>
      <c r="D102" s="17" t="s">
        <v>9</v>
      </c>
      <c r="E102" s="16" t="s">
        <v>29</v>
      </c>
      <c r="F102" s="15" t="s">
        <v>42</v>
      </c>
      <c r="G102" s="14">
        <v>1</v>
      </c>
      <c r="H102" s="14">
        <v>13</v>
      </c>
      <c r="I102" s="13" t="s">
        <v>1</v>
      </c>
      <c r="J102" s="69">
        <f t="shared" si="15"/>
        <v>90000</v>
      </c>
      <c r="K102" s="69">
        <f t="shared" si="15"/>
        <v>90000</v>
      </c>
      <c r="L102" s="70">
        <f t="shared" si="15"/>
        <v>90000</v>
      </c>
      <c r="M102" s="1"/>
    </row>
    <row r="103" spans="1:13" ht="15.75" customHeight="1">
      <c r="A103" s="12"/>
      <c r="B103" s="11" t="s">
        <v>30</v>
      </c>
      <c r="C103" s="9" t="s">
        <v>10</v>
      </c>
      <c r="D103" s="10" t="s">
        <v>9</v>
      </c>
      <c r="E103" s="9" t="s">
        <v>29</v>
      </c>
      <c r="F103" s="8" t="s">
        <v>42</v>
      </c>
      <c r="G103" s="7">
        <v>1</v>
      </c>
      <c r="H103" s="7">
        <v>13</v>
      </c>
      <c r="I103" s="6" t="s">
        <v>27</v>
      </c>
      <c r="J103" s="71">
        <v>90000</v>
      </c>
      <c r="K103" s="71">
        <v>90000</v>
      </c>
      <c r="L103" s="72">
        <v>90000</v>
      </c>
      <c r="M103" s="1"/>
    </row>
    <row r="104" spans="1:13" ht="15.75" customHeight="1">
      <c r="A104" s="12"/>
      <c r="B104" s="37" t="s">
        <v>41</v>
      </c>
      <c r="C104" s="35" t="s">
        <v>10</v>
      </c>
      <c r="D104" s="36" t="s">
        <v>9</v>
      </c>
      <c r="E104" s="35" t="s">
        <v>29</v>
      </c>
      <c r="F104" s="34" t="s">
        <v>40</v>
      </c>
      <c r="G104" s="33" t="s">
        <v>1</v>
      </c>
      <c r="H104" s="33" t="s">
        <v>1</v>
      </c>
      <c r="I104" s="32" t="s">
        <v>1</v>
      </c>
      <c r="J104" s="77">
        <v>50000</v>
      </c>
      <c r="K104" s="77">
        <v>50000</v>
      </c>
      <c r="L104" s="78">
        <v>50000</v>
      </c>
      <c r="M104" s="1"/>
    </row>
    <row r="105" spans="1:13" ht="47.25" customHeight="1">
      <c r="A105" s="12"/>
      <c r="B105" s="18" t="s">
        <v>15</v>
      </c>
      <c r="C105" s="16" t="s">
        <v>10</v>
      </c>
      <c r="D105" s="17" t="s">
        <v>9</v>
      </c>
      <c r="E105" s="16" t="s">
        <v>29</v>
      </c>
      <c r="F105" s="15" t="s">
        <v>40</v>
      </c>
      <c r="G105" s="14">
        <v>1</v>
      </c>
      <c r="H105" s="14">
        <v>4</v>
      </c>
      <c r="I105" s="13" t="s">
        <v>1</v>
      </c>
      <c r="J105" s="69">
        <v>50000</v>
      </c>
      <c r="K105" s="69">
        <v>50000</v>
      </c>
      <c r="L105" s="70">
        <v>50000</v>
      </c>
      <c r="M105" s="1"/>
    </row>
    <row r="106" spans="1:13" ht="31.5" customHeight="1">
      <c r="A106" s="12"/>
      <c r="B106" s="11" t="s">
        <v>35</v>
      </c>
      <c r="C106" s="9" t="s">
        <v>10</v>
      </c>
      <c r="D106" s="10" t="s">
        <v>9</v>
      </c>
      <c r="E106" s="9" t="s">
        <v>29</v>
      </c>
      <c r="F106" s="8" t="s">
        <v>40</v>
      </c>
      <c r="G106" s="7">
        <v>1</v>
      </c>
      <c r="H106" s="7">
        <v>4</v>
      </c>
      <c r="I106" s="6" t="s">
        <v>33</v>
      </c>
      <c r="J106" s="71">
        <v>50000</v>
      </c>
      <c r="K106" s="71">
        <v>50000</v>
      </c>
      <c r="L106" s="72">
        <v>50000</v>
      </c>
      <c r="M106" s="1"/>
    </row>
    <row r="107" spans="1:13" ht="31.5" customHeight="1">
      <c r="A107" s="12"/>
      <c r="B107" s="37" t="s">
        <v>39</v>
      </c>
      <c r="C107" s="35" t="s">
        <v>10</v>
      </c>
      <c r="D107" s="36" t="s">
        <v>9</v>
      </c>
      <c r="E107" s="35" t="s">
        <v>29</v>
      </c>
      <c r="F107" s="34" t="s">
        <v>38</v>
      </c>
      <c r="G107" s="33" t="s">
        <v>1</v>
      </c>
      <c r="H107" s="33" t="s">
        <v>1</v>
      </c>
      <c r="I107" s="32" t="s">
        <v>1</v>
      </c>
      <c r="J107" s="77">
        <v>40000</v>
      </c>
      <c r="K107" s="77">
        <v>40000</v>
      </c>
      <c r="L107" s="78">
        <v>40000</v>
      </c>
      <c r="M107" s="1"/>
    </row>
    <row r="108" spans="1:13" ht="47.25" customHeight="1">
      <c r="A108" s="12"/>
      <c r="B108" s="18" t="s">
        <v>15</v>
      </c>
      <c r="C108" s="16" t="s">
        <v>10</v>
      </c>
      <c r="D108" s="17" t="s">
        <v>9</v>
      </c>
      <c r="E108" s="16" t="s">
        <v>29</v>
      </c>
      <c r="F108" s="15" t="s">
        <v>38</v>
      </c>
      <c r="G108" s="14">
        <v>1</v>
      </c>
      <c r="H108" s="14">
        <v>4</v>
      </c>
      <c r="I108" s="13" t="s">
        <v>1</v>
      </c>
      <c r="J108" s="69">
        <v>40000</v>
      </c>
      <c r="K108" s="69">
        <v>40000</v>
      </c>
      <c r="L108" s="70">
        <v>40000</v>
      </c>
      <c r="M108" s="1"/>
    </row>
    <row r="109" spans="1:13" ht="31.5" customHeight="1">
      <c r="A109" s="12"/>
      <c r="B109" s="11" t="s">
        <v>35</v>
      </c>
      <c r="C109" s="9" t="s">
        <v>10</v>
      </c>
      <c r="D109" s="10" t="s">
        <v>9</v>
      </c>
      <c r="E109" s="9" t="s">
        <v>29</v>
      </c>
      <c r="F109" s="8" t="s">
        <v>38</v>
      </c>
      <c r="G109" s="7">
        <v>1</v>
      </c>
      <c r="H109" s="7">
        <v>4</v>
      </c>
      <c r="I109" s="6" t="s">
        <v>33</v>
      </c>
      <c r="J109" s="71">
        <v>40000</v>
      </c>
      <c r="K109" s="71">
        <v>40000</v>
      </c>
      <c r="L109" s="72">
        <v>40000</v>
      </c>
      <c r="M109" s="1"/>
    </row>
    <row r="110" spans="1:13" ht="15.75" customHeight="1">
      <c r="A110" s="12"/>
      <c r="B110" s="37" t="s">
        <v>30</v>
      </c>
      <c r="C110" s="35" t="s">
        <v>10</v>
      </c>
      <c r="D110" s="36" t="s">
        <v>9</v>
      </c>
      <c r="E110" s="35" t="s">
        <v>29</v>
      </c>
      <c r="F110" s="34" t="s">
        <v>37</v>
      </c>
      <c r="G110" s="33" t="s">
        <v>1</v>
      </c>
      <c r="H110" s="33" t="s">
        <v>1</v>
      </c>
      <c r="I110" s="32" t="s">
        <v>1</v>
      </c>
      <c r="J110" s="77">
        <v>500000</v>
      </c>
      <c r="K110" s="77">
        <v>500000</v>
      </c>
      <c r="L110" s="78">
        <v>500000</v>
      </c>
      <c r="M110" s="1"/>
    </row>
    <row r="111" spans="1:13" ht="15.75" customHeight="1">
      <c r="A111" s="12"/>
      <c r="B111" s="18" t="s">
        <v>31</v>
      </c>
      <c r="C111" s="16" t="s">
        <v>10</v>
      </c>
      <c r="D111" s="17" t="s">
        <v>9</v>
      </c>
      <c r="E111" s="16" t="s">
        <v>29</v>
      </c>
      <c r="F111" s="15" t="s">
        <v>37</v>
      </c>
      <c r="G111" s="14">
        <v>1</v>
      </c>
      <c r="H111" s="14">
        <v>13</v>
      </c>
      <c r="I111" s="13" t="s">
        <v>1</v>
      </c>
      <c r="J111" s="69">
        <v>500000</v>
      </c>
      <c r="K111" s="69">
        <v>500000</v>
      </c>
      <c r="L111" s="70">
        <v>500000</v>
      </c>
      <c r="M111" s="1"/>
    </row>
    <row r="112" spans="1:13" ht="15.75" customHeight="1">
      <c r="A112" s="12"/>
      <c r="B112" s="11" t="s">
        <v>30</v>
      </c>
      <c r="C112" s="9" t="s">
        <v>10</v>
      </c>
      <c r="D112" s="10" t="s">
        <v>9</v>
      </c>
      <c r="E112" s="9" t="s">
        <v>29</v>
      </c>
      <c r="F112" s="8" t="s">
        <v>37</v>
      </c>
      <c r="G112" s="7">
        <v>1</v>
      </c>
      <c r="H112" s="7">
        <v>13</v>
      </c>
      <c r="I112" s="6" t="s">
        <v>27</v>
      </c>
      <c r="J112" s="71">
        <v>500000</v>
      </c>
      <c r="K112" s="71">
        <v>500000</v>
      </c>
      <c r="L112" s="72">
        <v>500000</v>
      </c>
      <c r="M112" s="1"/>
    </row>
    <row r="113" spans="1:13" ht="15.75" customHeight="1">
      <c r="A113" s="12"/>
      <c r="B113" s="37" t="s">
        <v>36</v>
      </c>
      <c r="C113" s="35" t="s">
        <v>10</v>
      </c>
      <c r="D113" s="36" t="s">
        <v>9</v>
      </c>
      <c r="E113" s="35" t="s">
        <v>29</v>
      </c>
      <c r="F113" s="34" t="s">
        <v>34</v>
      </c>
      <c r="G113" s="33" t="s">
        <v>1</v>
      </c>
      <c r="H113" s="33" t="s">
        <v>1</v>
      </c>
      <c r="I113" s="32" t="s">
        <v>1</v>
      </c>
      <c r="J113" s="77">
        <f t="shared" ref="J113:L114" si="16">J114</f>
        <v>660000</v>
      </c>
      <c r="K113" s="77">
        <f t="shared" si="16"/>
        <v>660000</v>
      </c>
      <c r="L113" s="78">
        <f t="shared" si="16"/>
        <v>660000</v>
      </c>
      <c r="M113" s="1"/>
    </row>
    <row r="114" spans="1:13" ht="15.75" customHeight="1">
      <c r="A114" s="12"/>
      <c r="B114" s="18" t="s">
        <v>31</v>
      </c>
      <c r="C114" s="16" t="s">
        <v>10</v>
      </c>
      <c r="D114" s="17" t="s">
        <v>9</v>
      </c>
      <c r="E114" s="16" t="s">
        <v>29</v>
      </c>
      <c r="F114" s="15" t="s">
        <v>34</v>
      </c>
      <c r="G114" s="14">
        <v>1</v>
      </c>
      <c r="H114" s="14">
        <v>13</v>
      </c>
      <c r="I114" s="13" t="s">
        <v>1</v>
      </c>
      <c r="J114" s="69">
        <f t="shared" si="16"/>
        <v>660000</v>
      </c>
      <c r="K114" s="69">
        <f t="shared" si="16"/>
        <v>660000</v>
      </c>
      <c r="L114" s="70">
        <f t="shared" si="16"/>
        <v>660000</v>
      </c>
      <c r="M114" s="1"/>
    </row>
    <row r="115" spans="1:13" ht="31.5" customHeight="1">
      <c r="A115" s="12"/>
      <c r="B115" s="11" t="s">
        <v>35</v>
      </c>
      <c r="C115" s="9" t="s">
        <v>10</v>
      </c>
      <c r="D115" s="10" t="s">
        <v>9</v>
      </c>
      <c r="E115" s="9" t="s">
        <v>29</v>
      </c>
      <c r="F115" s="8" t="s">
        <v>34</v>
      </c>
      <c r="G115" s="7">
        <v>1</v>
      </c>
      <c r="H115" s="7">
        <v>13</v>
      </c>
      <c r="I115" s="6" t="s">
        <v>33</v>
      </c>
      <c r="J115" s="71">
        <v>660000</v>
      </c>
      <c r="K115" s="71">
        <v>660000</v>
      </c>
      <c r="L115" s="72">
        <v>660000</v>
      </c>
      <c r="M115" s="1"/>
    </row>
    <row r="116" spans="1:13" ht="15.75" customHeight="1">
      <c r="A116" s="12"/>
      <c r="B116" s="37" t="s">
        <v>32</v>
      </c>
      <c r="C116" s="35" t="s">
        <v>10</v>
      </c>
      <c r="D116" s="36" t="s">
        <v>9</v>
      </c>
      <c r="E116" s="35" t="s">
        <v>29</v>
      </c>
      <c r="F116" s="34" t="s">
        <v>28</v>
      </c>
      <c r="G116" s="33" t="s">
        <v>1</v>
      </c>
      <c r="H116" s="33" t="s">
        <v>1</v>
      </c>
      <c r="I116" s="32" t="s">
        <v>1</v>
      </c>
      <c r="J116" s="77">
        <f t="shared" ref="J116:L117" si="17">J117</f>
        <v>5000000</v>
      </c>
      <c r="K116" s="77">
        <f t="shared" si="17"/>
        <v>5000000</v>
      </c>
      <c r="L116" s="78">
        <f t="shared" si="17"/>
        <v>5000000</v>
      </c>
      <c r="M116" s="1"/>
    </row>
    <row r="117" spans="1:13" ht="15.75" customHeight="1">
      <c r="A117" s="12"/>
      <c r="B117" s="18" t="s">
        <v>31</v>
      </c>
      <c r="C117" s="16" t="s">
        <v>10</v>
      </c>
      <c r="D117" s="17" t="s">
        <v>9</v>
      </c>
      <c r="E117" s="16" t="s">
        <v>29</v>
      </c>
      <c r="F117" s="15" t="s">
        <v>28</v>
      </c>
      <c r="G117" s="14">
        <v>1</v>
      </c>
      <c r="H117" s="14">
        <v>13</v>
      </c>
      <c r="I117" s="13" t="s">
        <v>1</v>
      </c>
      <c r="J117" s="69">
        <f t="shared" si="17"/>
        <v>5000000</v>
      </c>
      <c r="K117" s="69">
        <f t="shared" si="17"/>
        <v>5000000</v>
      </c>
      <c r="L117" s="70">
        <f t="shared" si="17"/>
        <v>5000000</v>
      </c>
      <c r="M117" s="1"/>
    </row>
    <row r="118" spans="1:13" ht="15.75" customHeight="1">
      <c r="A118" s="12"/>
      <c r="B118" s="11" t="s">
        <v>30</v>
      </c>
      <c r="C118" s="9" t="s">
        <v>10</v>
      </c>
      <c r="D118" s="10" t="s">
        <v>9</v>
      </c>
      <c r="E118" s="9" t="s">
        <v>29</v>
      </c>
      <c r="F118" s="8" t="s">
        <v>28</v>
      </c>
      <c r="G118" s="7">
        <v>1</v>
      </c>
      <c r="H118" s="7">
        <v>13</v>
      </c>
      <c r="I118" s="6" t="s">
        <v>27</v>
      </c>
      <c r="J118" s="71">
        <v>5000000</v>
      </c>
      <c r="K118" s="71">
        <v>5000000</v>
      </c>
      <c r="L118" s="72">
        <v>5000000</v>
      </c>
      <c r="M118" s="1"/>
    </row>
    <row r="119" spans="1:13" ht="31.5" customHeight="1">
      <c r="A119" s="12"/>
      <c r="B119" s="79" t="s">
        <v>26</v>
      </c>
      <c r="C119" s="80" t="s">
        <v>10</v>
      </c>
      <c r="D119" s="81" t="s">
        <v>9</v>
      </c>
      <c r="E119" s="80" t="s">
        <v>22</v>
      </c>
      <c r="F119" s="82" t="s">
        <v>3</v>
      </c>
      <c r="G119" s="83" t="s">
        <v>1</v>
      </c>
      <c r="H119" s="83" t="s">
        <v>1</v>
      </c>
      <c r="I119" s="84" t="s">
        <v>1</v>
      </c>
      <c r="J119" s="85">
        <f t="shared" ref="J119:L121" si="18">J120</f>
        <v>150000</v>
      </c>
      <c r="K119" s="85">
        <f t="shared" si="18"/>
        <v>150000</v>
      </c>
      <c r="L119" s="86">
        <f t="shared" si="18"/>
        <v>150000</v>
      </c>
      <c r="M119" s="1"/>
    </row>
    <row r="120" spans="1:13" ht="15.75" customHeight="1">
      <c r="A120" s="12"/>
      <c r="B120" s="19" t="s">
        <v>25</v>
      </c>
      <c r="C120" s="16" t="s">
        <v>10</v>
      </c>
      <c r="D120" s="17" t="s">
        <v>9</v>
      </c>
      <c r="E120" s="16" t="s">
        <v>22</v>
      </c>
      <c r="F120" s="15" t="s">
        <v>21</v>
      </c>
      <c r="G120" s="14" t="s">
        <v>1</v>
      </c>
      <c r="H120" s="14" t="s">
        <v>1</v>
      </c>
      <c r="I120" s="13" t="s">
        <v>1</v>
      </c>
      <c r="J120" s="69">
        <f t="shared" si="18"/>
        <v>150000</v>
      </c>
      <c r="K120" s="69">
        <f t="shared" si="18"/>
        <v>150000</v>
      </c>
      <c r="L120" s="70">
        <f t="shared" si="18"/>
        <v>150000</v>
      </c>
      <c r="M120" s="1"/>
    </row>
    <row r="121" spans="1:13" ht="15.75" customHeight="1">
      <c r="A121" s="12"/>
      <c r="B121" s="18" t="s">
        <v>24</v>
      </c>
      <c r="C121" s="16" t="s">
        <v>10</v>
      </c>
      <c r="D121" s="17" t="s">
        <v>9</v>
      </c>
      <c r="E121" s="16" t="s">
        <v>22</v>
      </c>
      <c r="F121" s="15" t="s">
        <v>21</v>
      </c>
      <c r="G121" s="14">
        <v>10</v>
      </c>
      <c r="H121" s="14">
        <v>1</v>
      </c>
      <c r="I121" s="13" t="s">
        <v>1</v>
      </c>
      <c r="J121" s="69">
        <f t="shared" si="18"/>
        <v>150000</v>
      </c>
      <c r="K121" s="69">
        <f t="shared" si="18"/>
        <v>150000</v>
      </c>
      <c r="L121" s="70">
        <f t="shared" si="18"/>
        <v>150000</v>
      </c>
      <c r="M121" s="1"/>
    </row>
    <row r="122" spans="1:13" ht="15.75" customHeight="1">
      <c r="A122" s="12"/>
      <c r="B122" s="11" t="s">
        <v>23</v>
      </c>
      <c r="C122" s="9" t="s">
        <v>10</v>
      </c>
      <c r="D122" s="10" t="s">
        <v>9</v>
      </c>
      <c r="E122" s="9" t="s">
        <v>22</v>
      </c>
      <c r="F122" s="8" t="s">
        <v>21</v>
      </c>
      <c r="G122" s="7">
        <v>10</v>
      </c>
      <c r="H122" s="7">
        <v>1</v>
      </c>
      <c r="I122" s="6" t="s">
        <v>20</v>
      </c>
      <c r="J122" s="71">
        <v>150000</v>
      </c>
      <c r="K122" s="71">
        <v>150000</v>
      </c>
      <c r="L122" s="72">
        <v>150000</v>
      </c>
      <c r="M122" s="1"/>
    </row>
    <row r="123" spans="1:13" ht="31.5" customHeight="1">
      <c r="A123" s="12"/>
      <c r="B123" s="79" t="s">
        <v>19</v>
      </c>
      <c r="C123" s="80" t="s">
        <v>10</v>
      </c>
      <c r="D123" s="81" t="s">
        <v>9</v>
      </c>
      <c r="E123" s="80" t="s">
        <v>8</v>
      </c>
      <c r="F123" s="82" t="s">
        <v>3</v>
      </c>
      <c r="G123" s="83" t="s">
        <v>1</v>
      </c>
      <c r="H123" s="83" t="s">
        <v>1</v>
      </c>
      <c r="I123" s="84" t="s">
        <v>1</v>
      </c>
      <c r="J123" s="85">
        <f>J124+J127+J130+J133</f>
        <v>704020</v>
      </c>
      <c r="K123" s="85">
        <f>K124+K127+K130+K133</f>
        <v>696020</v>
      </c>
      <c r="L123" s="86">
        <f>L124+L127+L130+L133</f>
        <v>204360</v>
      </c>
      <c r="M123" s="1"/>
    </row>
    <row r="124" spans="1:13" ht="47.25" customHeight="1">
      <c r="A124" s="12"/>
      <c r="B124" s="19" t="s">
        <v>18</v>
      </c>
      <c r="C124" s="16" t="s">
        <v>10</v>
      </c>
      <c r="D124" s="17" t="s">
        <v>9</v>
      </c>
      <c r="E124" s="16" t="s">
        <v>8</v>
      </c>
      <c r="F124" s="15" t="s">
        <v>17</v>
      </c>
      <c r="G124" s="14" t="s">
        <v>1</v>
      </c>
      <c r="H124" s="14" t="s">
        <v>1</v>
      </c>
      <c r="I124" s="13" t="s">
        <v>1</v>
      </c>
      <c r="J124" s="69">
        <f>J125</f>
        <v>93000</v>
      </c>
      <c r="K124" s="69">
        <f>K125</f>
        <v>93000</v>
      </c>
      <c r="L124" s="70">
        <v>0</v>
      </c>
      <c r="M124" s="1"/>
    </row>
    <row r="125" spans="1:13" ht="47.25" customHeight="1">
      <c r="A125" s="12"/>
      <c r="B125" s="18" t="s">
        <v>15</v>
      </c>
      <c r="C125" s="16" t="s">
        <v>10</v>
      </c>
      <c r="D125" s="17" t="s">
        <v>9</v>
      </c>
      <c r="E125" s="16" t="s">
        <v>8</v>
      </c>
      <c r="F125" s="15" t="s">
        <v>17</v>
      </c>
      <c r="G125" s="14">
        <v>1</v>
      </c>
      <c r="H125" s="14">
        <v>4</v>
      </c>
      <c r="I125" s="13" t="s">
        <v>1</v>
      </c>
      <c r="J125" s="69">
        <f>J126</f>
        <v>93000</v>
      </c>
      <c r="K125" s="69">
        <f>K126</f>
        <v>93000</v>
      </c>
      <c r="L125" s="70">
        <v>0</v>
      </c>
      <c r="M125" s="1"/>
    </row>
    <row r="126" spans="1:13" ht="15.75" customHeight="1">
      <c r="A126" s="12"/>
      <c r="B126" s="11" t="s">
        <v>11</v>
      </c>
      <c r="C126" s="9" t="s">
        <v>10</v>
      </c>
      <c r="D126" s="10" t="s">
        <v>9</v>
      </c>
      <c r="E126" s="9" t="s">
        <v>8</v>
      </c>
      <c r="F126" s="8" t="s">
        <v>17</v>
      </c>
      <c r="G126" s="7">
        <v>1</v>
      </c>
      <c r="H126" s="7">
        <v>4</v>
      </c>
      <c r="I126" s="6" t="s">
        <v>6</v>
      </c>
      <c r="J126" s="71">
        <v>93000</v>
      </c>
      <c r="K126" s="71">
        <v>93000</v>
      </c>
      <c r="L126" s="72">
        <v>0</v>
      </c>
      <c r="M126" s="1"/>
    </row>
    <row r="127" spans="1:13" ht="45" customHeight="1">
      <c r="A127" s="12"/>
      <c r="B127" s="11" t="s">
        <v>18</v>
      </c>
      <c r="C127" s="9">
        <v>86</v>
      </c>
      <c r="D127" s="10">
        <v>4</v>
      </c>
      <c r="E127" s="9">
        <v>3</v>
      </c>
      <c r="F127" s="8">
        <v>60004</v>
      </c>
      <c r="G127" s="7"/>
      <c r="H127" s="7"/>
      <c r="I127" s="6"/>
      <c r="J127" s="71">
        <f t="shared" ref="J127:L128" si="19">J128</f>
        <v>398660</v>
      </c>
      <c r="K127" s="71">
        <f t="shared" si="19"/>
        <v>398660</v>
      </c>
      <c r="L127" s="72">
        <f t="shared" si="19"/>
        <v>0</v>
      </c>
      <c r="M127" s="1"/>
    </row>
    <row r="128" spans="1:13" ht="48.75" customHeight="1">
      <c r="A128" s="12"/>
      <c r="B128" s="11" t="s">
        <v>15</v>
      </c>
      <c r="C128" s="9">
        <v>86</v>
      </c>
      <c r="D128" s="10">
        <v>4</v>
      </c>
      <c r="E128" s="9">
        <v>3</v>
      </c>
      <c r="F128" s="8">
        <v>60004</v>
      </c>
      <c r="G128" s="7">
        <v>1</v>
      </c>
      <c r="H128" s="7">
        <v>4</v>
      </c>
      <c r="I128" s="6"/>
      <c r="J128" s="71">
        <f t="shared" si="19"/>
        <v>398660</v>
      </c>
      <c r="K128" s="71">
        <f t="shared" si="19"/>
        <v>398660</v>
      </c>
      <c r="L128" s="72">
        <f t="shared" si="19"/>
        <v>0</v>
      </c>
      <c r="M128" s="1"/>
    </row>
    <row r="129" spans="1:13" ht="15.75" customHeight="1">
      <c r="A129" s="12"/>
      <c r="B129" s="11" t="s">
        <v>11</v>
      </c>
      <c r="C129" s="9">
        <v>86</v>
      </c>
      <c r="D129" s="10">
        <v>4</v>
      </c>
      <c r="E129" s="9">
        <v>3</v>
      </c>
      <c r="F129" s="8">
        <v>60004</v>
      </c>
      <c r="G129" s="7">
        <v>1</v>
      </c>
      <c r="H129" s="7">
        <v>4</v>
      </c>
      <c r="I129" s="6">
        <v>540</v>
      </c>
      <c r="J129" s="71">
        <v>398660</v>
      </c>
      <c r="K129" s="71">
        <v>398660</v>
      </c>
      <c r="L129" s="72">
        <v>0</v>
      </c>
      <c r="M129" s="1"/>
    </row>
    <row r="130" spans="1:13" ht="63" customHeight="1">
      <c r="A130" s="12"/>
      <c r="B130" s="37" t="s">
        <v>16</v>
      </c>
      <c r="C130" s="35" t="s">
        <v>10</v>
      </c>
      <c r="D130" s="36" t="s">
        <v>9</v>
      </c>
      <c r="E130" s="35" t="s">
        <v>8</v>
      </c>
      <c r="F130" s="34" t="s">
        <v>14</v>
      </c>
      <c r="G130" s="33" t="s">
        <v>1</v>
      </c>
      <c r="H130" s="33" t="s">
        <v>1</v>
      </c>
      <c r="I130" s="32" t="s">
        <v>1</v>
      </c>
      <c r="J130" s="77">
        <v>8000</v>
      </c>
      <c r="K130" s="77">
        <f>K131</f>
        <v>0</v>
      </c>
      <c r="L130" s="78">
        <v>0</v>
      </c>
      <c r="M130" s="1"/>
    </row>
    <row r="131" spans="1:13" ht="47.25" customHeight="1">
      <c r="A131" s="12"/>
      <c r="B131" s="18" t="s">
        <v>15</v>
      </c>
      <c r="C131" s="16" t="s">
        <v>10</v>
      </c>
      <c r="D131" s="17" t="s">
        <v>9</v>
      </c>
      <c r="E131" s="16" t="s">
        <v>8</v>
      </c>
      <c r="F131" s="15" t="s">
        <v>14</v>
      </c>
      <c r="G131" s="14">
        <v>1</v>
      </c>
      <c r="H131" s="14">
        <v>4</v>
      </c>
      <c r="I131" s="13" t="s">
        <v>1</v>
      </c>
      <c r="J131" s="69">
        <v>8000</v>
      </c>
      <c r="K131" s="69">
        <f>K132</f>
        <v>0</v>
      </c>
      <c r="L131" s="70">
        <v>0</v>
      </c>
      <c r="M131" s="1"/>
    </row>
    <row r="132" spans="1:13" ht="15.75" customHeight="1">
      <c r="A132" s="12"/>
      <c r="B132" s="11" t="s">
        <v>11</v>
      </c>
      <c r="C132" s="9" t="s">
        <v>10</v>
      </c>
      <c r="D132" s="10" t="s">
        <v>9</v>
      </c>
      <c r="E132" s="9" t="s">
        <v>8</v>
      </c>
      <c r="F132" s="8" t="s">
        <v>14</v>
      </c>
      <c r="G132" s="7">
        <v>1</v>
      </c>
      <c r="H132" s="7">
        <v>4</v>
      </c>
      <c r="I132" s="6" t="s">
        <v>6</v>
      </c>
      <c r="J132" s="71">
        <v>8000</v>
      </c>
      <c r="K132" s="71">
        <v>0</v>
      </c>
      <c r="L132" s="72">
        <v>0</v>
      </c>
      <c r="M132" s="1"/>
    </row>
    <row r="133" spans="1:13" ht="47.25" customHeight="1">
      <c r="A133" s="12"/>
      <c r="B133" s="37" t="s">
        <v>13</v>
      </c>
      <c r="C133" s="35" t="s">
        <v>10</v>
      </c>
      <c r="D133" s="36" t="s">
        <v>9</v>
      </c>
      <c r="E133" s="35" t="s">
        <v>8</v>
      </c>
      <c r="F133" s="34" t="s">
        <v>7</v>
      </c>
      <c r="G133" s="33" t="s">
        <v>1</v>
      </c>
      <c r="H133" s="33" t="s">
        <v>1</v>
      </c>
      <c r="I133" s="32" t="s">
        <v>1</v>
      </c>
      <c r="J133" s="77">
        <f t="shared" ref="J133:L134" si="20">J134</f>
        <v>204360</v>
      </c>
      <c r="K133" s="77">
        <f t="shared" si="20"/>
        <v>204360</v>
      </c>
      <c r="L133" s="78">
        <f t="shared" si="20"/>
        <v>204360</v>
      </c>
      <c r="M133" s="1"/>
    </row>
    <row r="134" spans="1:13" ht="31.5" customHeight="1">
      <c r="A134" s="12"/>
      <c r="B134" s="18" t="s">
        <v>12</v>
      </c>
      <c r="C134" s="16" t="s">
        <v>10</v>
      </c>
      <c r="D134" s="17" t="s">
        <v>9</v>
      </c>
      <c r="E134" s="16" t="s">
        <v>8</v>
      </c>
      <c r="F134" s="15" t="s">
        <v>7</v>
      </c>
      <c r="G134" s="14">
        <v>1</v>
      </c>
      <c r="H134" s="14">
        <v>6</v>
      </c>
      <c r="I134" s="13" t="s">
        <v>1</v>
      </c>
      <c r="J134" s="69">
        <f t="shared" si="20"/>
        <v>204360</v>
      </c>
      <c r="K134" s="69">
        <f t="shared" si="20"/>
        <v>204360</v>
      </c>
      <c r="L134" s="70">
        <f t="shared" si="20"/>
        <v>204360</v>
      </c>
      <c r="M134" s="1"/>
    </row>
    <row r="135" spans="1:13" ht="15.75" customHeight="1">
      <c r="A135" s="12"/>
      <c r="B135" s="11" t="s">
        <v>11</v>
      </c>
      <c r="C135" s="9" t="s">
        <v>10</v>
      </c>
      <c r="D135" s="10" t="s">
        <v>9</v>
      </c>
      <c r="E135" s="9" t="s">
        <v>8</v>
      </c>
      <c r="F135" s="8" t="s">
        <v>7</v>
      </c>
      <c r="G135" s="7">
        <v>1</v>
      </c>
      <c r="H135" s="7">
        <v>6</v>
      </c>
      <c r="I135" s="6" t="s">
        <v>6</v>
      </c>
      <c r="J135" s="71">
        <v>204360</v>
      </c>
      <c r="K135" s="71">
        <v>204360</v>
      </c>
      <c r="L135" s="72">
        <v>204360</v>
      </c>
      <c r="M135" s="1"/>
    </row>
    <row r="136" spans="1:13" ht="15.75" customHeight="1">
      <c r="A136" s="12"/>
      <c r="B136" s="31" t="s">
        <v>2</v>
      </c>
      <c r="C136" s="29"/>
      <c r="D136" s="30"/>
      <c r="E136" s="29"/>
      <c r="F136" s="28"/>
      <c r="G136" s="27" t="s">
        <v>1</v>
      </c>
      <c r="H136" s="27" t="s">
        <v>1</v>
      </c>
      <c r="I136" s="26" t="s">
        <v>1</v>
      </c>
      <c r="J136" s="73">
        <v>0</v>
      </c>
      <c r="K136" s="73">
        <v>2957000</v>
      </c>
      <c r="L136" s="74">
        <v>6340000</v>
      </c>
      <c r="M136" s="1"/>
    </row>
    <row r="137" spans="1:13" ht="15.75" customHeight="1" thickBot="1">
      <c r="A137" s="2"/>
      <c r="B137" s="4" t="s">
        <v>0</v>
      </c>
      <c r="C137" s="3"/>
      <c r="D137" s="3"/>
      <c r="E137" s="3"/>
      <c r="F137" s="3"/>
      <c r="G137" s="3"/>
      <c r="H137" s="3"/>
      <c r="I137" s="3"/>
      <c r="J137" s="101">
        <f>J17+J24+J36+J76</f>
        <v>118050685.98</v>
      </c>
      <c r="K137" s="102">
        <f>K17+K24+K36+K75+K136</f>
        <v>121804043.28</v>
      </c>
      <c r="L137" s="103">
        <f>L17+L24+L36+L75+L136</f>
        <v>125353464.53999999</v>
      </c>
      <c r="M137" s="1"/>
    </row>
  </sheetData>
  <mergeCells count="2">
    <mergeCell ref="C15:F15"/>
    <mergeCell ref="C16:F16"/>
  </mergeCells>
  <printOptions gridLinesSet="0"/>
  <pageMargins left="0.74803149606299213" right="0.74803149606299213" top="0.59055118110236227" bottom="0.59055118110236227" header="0.51181102362204722" footer="0.51181102362204722"/>
  <pageSetup scale="58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Бюджет_4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2025-01-14T05:03:22Z</cp:lastPrinted>
  <dcterms:created xsi:type="dcterms:W3CDTF">2023-12-18T18:01:03Z</dcterms:created>
  <dcterms:modified xsi:type="dcterms:W3CDTF">2025-01-14T05:03:24Z</dcterms:modified>
</cp:coreProperties>
</file>